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rives compartilhados\Materiais 2025\EDITAIS 2025\LICITAÇÕES\DISPENSA COM DISPUTA\DCD_06_SERV REVESTIMENTO TERMOACÚSTICO DE PAREDE\COMPILADO DO AVISO\"/>
    </mc:Choice>
  </mc:AlternateContent>
  <xr:revisionPtr revIDLastSave="0" documentId="13_ncr:1_{7D5CE345-30CC-4507-AFA8-2312D09AE10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RÇAMENTO" sheetId="4" r:id="rId1"/>
  </sheets>
  <definedNames>
    <definedName name="_xlnm._FilterDatabase" localSheetId="0" hidden="1">ORÇAMENTO!$B$1:$B$28</definedName>
    <definedName name="_xlnm.Print_Area" localSheetId="0">ORÇAMENTO!$A$1:$K$28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1" i="4" l="1"/>
  <c r="J22" i="4"/>
  <c r="J21" i="4" s="1"/>
  <c r="I18" i="4"/>
  <c r="I20" i="4"/>
  <c r="I22" i="4"/>
  <c r="H22" i="4"/>
  <c r="H20" i="4"/>
  <c r="J20" i="4" s="1"/>
  <c r="H18" i="4"/>
  <c r="J18" i="4" s="1"/>
  <c r="J17" i="4" l="1"/>
  <c r="I17" i="4"/>
  <c r="J19" i="4" l="1"/>
  <c r="J16" i="4" s="1"/>
  <c r="I19" i="4"/>
  <c r="I16" i="4" s="1"/>
  <c r="K17" i="4" l="1"/>
  <c r="K18" i="4"/>
  <c r="K16" i="4"/>
  <c r="K22" i="4"/>
  <c r="K21" i="4"/>
  <c r="K20" i="4"/>
  <c r="K19" i="4"/>
</calcChain>
</file>

<file path=xl/sharedStrings.xml><?xml version="1.0" encoding="utf-8"?>
<sst xmlns="http://schemas.openxmlformats.org/spreadsheetml/2006/main" count="62" uniqueCount="59">
  <si>
    <t>ITEM</t>
  </si>
  <si>
    <t>DESCRIÇÃO</t>
  </si>
  <si>
    <t>%</t>
  </si>
  <si>
    <t>CUSTO TOTAL</t>
  </si>
  <si>
    <t>TOTAL</t>
  </si>
  <si>
    <t>PLANILHA ORÇAMENTÁRIA</t>
  </si>
  <si>
    <t>REFERÊNCIA</t>
  </si>
  <si>
    <t>CÓDIGO</t>
  </si>
  <si>
    <t>CDHU</t>
  </si>
  <si>
    <t>SINAPI</t>
  </si>
  <si>
    <t>H</t>
  </si>
  <si>
    <t>M2</t>
  </si>
  <si>
    <t>Encarregado geral com encargos complementares</t>
  </si>
  <si>
    <t>UN.</t>
  </si>
  <si>
    <t>QUANT.</t>
  </si>
  <si>
    <t>INSTALAÇÃO DE REVESTIMENTO TERMOACÚSTICO DE PAREDE NO DATA CENTER DA DIRETORIA TECNICA DE INFORMATICA, NAS DEPENDÊNCIAS DA FACULDADE DE CIÊNCIAS E TECNOLOGIA DA UNESP – CAMPUS DE PRESIDENTE PRUDENTE</t>
  </si>
  <si>
    <t>Espuma flexível de poliuretano poliéter/poliéster para absorção acústica, espessura de 50 mm</t>
  </si>
  <si>
    <t>32.06.130</t>
  </si>
  <si>
    <t xml:space="preserve">MEDIÇÃO ÚNICA NO FINAL DO SERVIÇO	</t>
  </si>
  <si>
    <t>CUSTO UNITÁRIO</t>
  </si>
  <si>
    <t>PREÇO UNITÁRIO</t>
  </si>
  <si>
    <t>PREÇO TOTAL</t>
  </si>
  <si>
    <t>LIMPEZA DE CONTRAPISO COM VASSOURA A SECO. AF_04/2019</t>
  </si>
  <si>
    <t>1. ADMINISTRAÇÃO LOCAL</t>
  </si>
  <si>
    <t>1.1</t>
  </si>
  <si>
    <t>2. INSTALAÇÕES DE PLACAS TERMICAS</t>
  </si>
  <si>
    <t>2.1</t>
  </si>
  <si>
    <t>3. SERVIÇOS COMPLEMENTARES</t>
  </si>
  <si>
    <t>3.1</t>
  </si>
  <si>
    <t>Cargo</t>
  </si>
  <si>
    <t xml:space="preserve">INSERIR LOGO DA EMPRESA </t>
  </si>
  <si>
    <t>RAZÃO SOCIAL</t>
  </si>
  <si>
    <t>INSERIR RAZÃO SOCIAL</t>
  </si>
  <si>
    <t>CNPJ</t>
  </si>
  <si>
    <t>INSERIR CNPJ</t>
  </si>
  <si>
    <t>ENDEREÇO COMPLETO</t>
  </si>
  <si>
    <t>INSERIR ENDEREÇO COMPLETO</t>
  </si>
  <si>
    <t>E-MAIL</t>
  </si>
  <si>
    <t>INSERIR E-MAIL</t>
  </si>
  <si>
    <t>TELEFONE</t>
  </si>
  <si>
    <t>INSERIR TELEFONE</t>
  </si>
  <si>
    <t>NOME DO RESPONSÁVEL</t>
  </si>
  <si>
    <t>INSERIR NOME DO RESPONSÁVEL</t>
  </si>
  <si>
    <t>TELEFONE DO RESPONSÁVEL</t>
  </si>
  <si>
    <t>INSERIR TELEFONE DO RESPONSÁVEL</t>
  </si>
  <si>
    <t>INSERIR DATA DA PROPOSTA</t>
  </si>
  <si>
    <t>30 DIAS</t>
  </si>
  <si>
    <t>Validade da proposta: 60 dias</t>
  </si>
  <si>
    <t>_____________________________</t>
  </si>
  <si>
    <t xml:space="preserve">Agência: </t>
  </si>
  <si>
    <t>xxxxxx-x</t>
  </si>
  <si>
    <t>Responsável pela Empresa</t>
  </si>
  <si>
    <t>Conta corrente:</t>
  </si>
  <si>
    <t>SERVIÇO</t>
  </si>
  <si>
    <t>DATA DA PROPOSTA</t>
  </si>
  <si>
    <t>BDI</t>
  </si>
  <si>
    <t>PRAZO DE EXECUÇÃO</t>
  </si>
  <si>
    <t>MEDIÇÃO</t>
  </si>
  <si>
    <t>CONDIÇÕES DE PAGAMENTO: À VISTA, EM 30 DIAS CONTADOS DO RECEBIMENTO DEFINITIVO, EXCLUSIVAMENTE MEDIANTE DEPÓSITO EM CONTA CORRENTE DO BANCO DO BRASIL S/A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</si>
</sst>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%"/>
    <numFmt numFmtId="165" formatCode="_(&quot;R$ &quot;* #,##0.00_);_(&quot;R$ &quot;* \(#,##0.00\);_(&quot;R$ &quot;* &quot;-&quot;??_);_(@_)"/>
    <numFmt numFmtId="166" formatCode="_([$€-2]* #,##0.00_);_([$€-2]* \(#,##0.00\);_([$€-2]* \-??_)"/>
    <numFmt numFmtId="167" formatCode="#,##0.0"/>
    <numFmt numFmtId="168" formatCode="_(\$* #,##0_);_(\$* \(#,##0\);_(\$* \-_);_(@_)"/>
    <numFmt numFmtId="169" formatCode="_(&quot;$&quot;* #,##0.00_);_(&quot;$&quot;* \(#,##0.00\);_(&quot;$&quot;* &quot;-&quot;??_);_(@_)"/>
    <numFmt numFmtId="170" formatCode="&quot;Cr$&quot;#,##0_);\(&quot;Cr$&quot;#,##0\)"/>
    <numFmt numFmtId="171" formatCode="mmmm\ d\,\ yyyy"/>
    <numFmt numFmtId="172" formatCode="&quot; R$ &quot;* #,##0.00\ ;&quot;-R$ &quot;* #,##0.00\ ;&quot; R$ &quot;* \-#\ ;@\ "/>
    <numFmt numFmtId="173" formatCode="&quot; $&quot;* #,##0\ ;&quot; $&quot;* \(#,##0\);&quot; $&quot;* &quot;- &quot;;@\ "/>
    <numFmt numFmtId="174" formatCode="_-&quot;R$&quot;\ * #,##0.00_-;\-&quot;R$&quot;\ * #,##0.00_-;_-&quot;R$&quot;\ * &quot;-&quot;??_-;_-@"/>
  </numFmts>
  <fonts count="5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60"/>
      <name val="Calibri"/>
      <family val="2"/>
    </font>
    <font>
      <b/>
      <sz val="11"/>
      <color indexed="9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8"/>
      <color indexed="48"/>
      <name val="Cambria"/>
      <family val="2"/>
    </font>
    <font>
      <b/>
      <sz val="15"/>
      <color indexed="48"/>
      <name val="Calibri"/>
      <family val="2"/>
    </font>
    <font>
      <b/>
      <sz val="13"/>
      <color indexed="48"/>
      <name val="Calibri"/>
      <family val="2"/>
    </font>
    <font>
      <b/>
      <sz val="11"/>
      <color indexed="48"/>
      <name val="Calibri"/>
      <family val="2"/>
    </font>
    <font>
      <b/>
      <sz val="11"/>
      <color indexed="8"/>
      <name val="Calibri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18"/>
      <name val="Arial"/>
      <family val="2"/>
    </font>
    <font>
      <b/>
      <sz val="11"/>
      <color indexed="52"/>
      <name val="Calibri"/>
      <family val="2"/>
    </font>
    <font>
      <sz val="1"/>
      <color indexed="8"/>
      <name val="Courier"/>
      <family val="3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b/>
      <sz val="8"/>
      <name val="Times New Roman"/>
      <family val="1"/>
    </font>
    <font>
      <sz val="10"/>
      <name val="MS Sans Serif"/>
    </font>
    <font>
      <b/>
      <sz val="7"/>
      <color indexed="10"/>
      <name val="Arial"/>
      <family val="2"/>
    </font>
    <font>
      <sz val="12"/>
      <name val="Times New Roman"/>
      <family val="1"/>
    </font>
    <font>
      <b/>
      <sz val="18"/>
      <color indexed="56"/>
      <name val="Cambria"/>
      <family val="2"/>
    </font>
    <font>
      <sz val="11"/>
      <name val="돋움"/>
      <family val="3"/>
      <charset val="129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b/>
      <sz val="24"/>
      <color indexed="8"/>
      <name val="Arial"/>
      <family val="2"/>
    </font>
    <font>
      <sz val="10"/>
      <color indexed="19"/>
      <name val="Arial"/>
      <family val="2"/>
    </font>
    <font>
      <sz val="10"/>
      <color indexed="63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color rgb="FFFF0000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5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44"/>
      </patternFill>
    </fill>
    <fill>
      <patternFill patternType="solid">
        <fgColor indexed="45"/>
        <bgColor indexed="4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41"/>
        <bgColor indexed="44"/>
      </patternFill>
    </fill>
    <fill>
      <patternFill patternType="solid">
        <fgColor indexed="27"/>
        <bgColor indexed="4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19"/>
        <bgColor indexed="55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1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0"/>
        <bgColor indexed="25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7"/>
        <bgColor indexed="31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62"/>
        <bgColor indexed="48"/>
      </patternFill>
    </fill>
    <fill>
      <patternFill patternType="solid">
        <fgColor indexed="10"/>
        <bgColor indexed="16"/>
      </patternFill>
    </fill>
    <fill>
      <patternFill patternType="solid">
        <fgColor indexed="54"/>
        <bgColor indexed="63"/>
      </patternFill>
    </fill>
    <fill>
      <patternFill patternType="solid">
        <fgColor indexed="25"/>
        <bgColor indexed="60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08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7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3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42" fillId="32" borderId="0" applyNumberFormat="0" applyBorder="0" applyAlignment="0" applyProtection="0"/>
    <xf numFmtId="0" fontId="42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0" borderId="0" applyNumberFormat="0" applyFill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38" borderId="0" applyNumberFormat="0" applyBorder="0" applyAlignment="0" applyProtection="0"/>
    <xf numFmtId="0" fontId="28" fillId="0" borderId="0" applyNumberFormat="0" applyFont="0" applyBorder="0" applyAlignment="0"/>
    <xf numFmtId="0" fontId="28" fillId="0" borderId="0" applyNumberFormat="0" applyFont="0" applyBorder="0" applyAlignment="0"/>
    <xf numFmtId="0" fontId="28" fillId="0" borderId="0" applyNumberFormat="0" applyFont="0" applyBorder="0" applyAlignment="0"/>
    <xf numFmtId="0" fontId="16" fillId="5" borderId="0" applyNumberFormat="0" applyBorder="0" applyAlignment="0" applyProtection="0"/>
    <xf numFmtId="0" fontId="27" fillId="39" borderId="0" applyNumberFormat="0" applyBorder="0" applyAlignment="0" applyProtection="0"/>
    <xf numFmtId="0" fontId="10" fillId="12" borderId="0" applyNumberFormat="0" applyBorder="0" applyAlignment="0" applyProtection="0"/>
    <xf numFmtId="0" fontId="7" fillId="40" borderId="2" applyNumberFormat="0" applyFont="0" applyBorder="0" applyAlignment="0">
      <alignment horizontal="left" vertical="center"/>
    </xf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0" fillId="41" borderId="8" applyNumberFormat="0" applyAlignment="0" applyProtection="0"/>
    <xf numFmtId="0" fontId="11" fillId="42" borderId="8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43" borderId="9" applyNumberFormat="0" applyAlignment="0" applyProtection="0"/>
    <xf numFmtId="0" fontId="13" fillId="0" borderId="10" applyNumberFormat="0" applyFill="0" applyAlignment="0" applyProtection="0"/>
    <xf numFmtId="0" fontId="12" fillId="44" borderId="9" applyNumberFormat="0" applyAlignment="0" applyProtection="0"/>
    <xf numFmtId="171" fontId="3" fillId="0" borderId="0" applyFill="0" applyBorder="0" applyAlignment="0" applyProtection="0"/>
    <xf numFmtId="171" fontId="3" fillId="0" borderId="0" applyFill="0" applyBorder="0" applyAlignment="0" applyProtection="0"/>
    <xf numFmtId="171" fontId="3" fillId="0" borderId="0" applyFill="0" applyBorder="0" applyAlignment="0" applyProtection="0"/>
    <xf numFmtId="171" fontId="3" fillId="0" borderId="0" applyFill="0" applyBorder="0" applyAlignment="0" applyProtection="0"/>
    <xf numFmtId="0" fontId="9" fillId="45" borderId="0" applyNumberFormat="0" applyBorder="0" applyAlignment="0" applyProtection="0"/>
    <xf numFmtId="0" fontId="9" fillId="46" borderId="0" applyNumberFormat="0" applyBorder="0" applyAlignment="0" applyProtection="0"/>
    <xf numFmtId="0" fontId="9" fillId="47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48" borderId="0" applyNumberFormat="0" applyBorder="0" applyAlignment="0" applyProtection="0"/>
    <xf numFmtId="0" fontId="14" fillId="15" borderId="8" applyNumberFormat="0" applyAlignment="0" applyProtection="0"/>
    <xf numFmtId="0" fontId="43" fillId="46" borderId="0" applyNumberFormat="0" applyBorder="0" applyAlignment="0" applyProtection="0"/>
    <xf numFmtId="0" fontId="3" fillId="0" borderId="1">
      <alignment horizontal="center"/>
    </xf>
    <xf numFmtId="0" fontId="3" fillId="0" borderId="0"/>
    <xf numFmtId="166" fontId="3" fillId="0" borderId="0" applyFill="0" applyBorder="0" applyAlignment="0" applyProtection="0"/>
    <xf numFmtId="0" fontId="20" fillId="0" borderId="0" applyNumberFormat="0" applyFill="0" applyBorder="0" applyAlignment="0" applyProtection="0"/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2" fontId="3" fillId="0" borderId="0" applyFill="0" applyBorder="0" applyAlignment="0" applyProtection="0"/>
    <xf numFmtId="2" fontId="3" fillId="0" borderId="0" applyFill="0" applyBorder="0" applyAlignment="0" applyProtection="0"/>
    <xf numFmtId="2" fontId="3" fillId="0" borderId="0" applyFill="0" applyBorder="0" applyAlignment="0" applyProtection="0"/>
    <xf numFmtId="2" fontId="3" fillId="0" borderId="0" applyFill="0" applyBorder="0" applyAlignment="0" applyProtection="0"/>
    <xf numFmtId="0" fontId="44" fillId="0" borderId="0" applyNumberFormat="0" applyFill="0" applyBorder="0" applyAlignment="0" applyProtection="0"/>
    <xf numFmtId="0" fontId="10" fillId="6" borderId="0" applyNumberFormat="0" applyBorder="0" applyAlignment="0" applyProtection="0"/>
    <xf numFmtId="0" fontId="45" fillId="12" borderId="0" applyNumberFormat="0" applyBorder="0" applyAlignment="0" applyProtection="0"/>
    <xf numFmtId="0" fontId="32" fillId="0" borderId="11" applyNumberFormat="0" applyFill="0" applyAlignment="0" applyProtection="0"/>
    <xf numFmtId="0" fontId="46" fillId="0" borderId="0" applyNumberFormat="0" applyFill="0" applyBorder="0" applyAlignment="0" applyProtection="0"/>
    <xf numFmtId="0" fontId="33" fillId="0" borderId="12" applyNumberFormat="0" applyFill="0" applyAlignment="0" applyProtection="0"/>
    <xf numFmtId="0" fontId="47" fillId="0" borderId="0" applyNumberFormat="0" applyFill="0" applyBorder="0" applyAlignment="0" applyProtection="0"/>
    <xf numFmtId="0" fontId="34" fillId="0" borderId="13" applyNumberFormat="0" applyFill="0" applyAlignment="0" applyProtection="0"/>
    <xf numFmtId="0" fontId="4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9" borderId="8" applyNumberFormat="0" applyAlignment="0" applyProtection="0"/>
    <xf numFmtId="0" fontId="35" fillId="0" borderId="14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ill="0" applyBorder="0" applyAlignment="0" applyProtection="0"/>
    <xf numFmtId="44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3" fillId="0" borderId="0" applyFill="0" applyBorder="0" applyAlignment="0" applyProtection="0"/>
    <xf numFmtId="165" fontId="3" fillId="0" borderId="0" applyFill="0" applyBorder="0" applyAlignment="0" applyProtection="0"/>
    <xf numFmtId="172" fontId="17" fillId="0" borderId="0" applyFill="0" applyBorder="0" applyAlignment="0" applyProtection="0"/>
    <xf numFmtId="165" fontId="3" fillId="0" borderId="0" applyFill="0" applyBorder="0" applyAlignment="0" applyProtection="0"/>
    <xf numFmtId="170" fontId="3" fillId="0" borderId="0" applyFill="0" applyBorder="0" applyAlignment="0" applyProtection="0"/>
    <xf numFmtId="170" fontId="3" fillId="0" borderId="0" applyFill="0" applyBorder="0" applyAlignment="0" applyProtection="0"/>
    <xf numFmtId="170" fontId="3" fillId="0" borderId="0" applyFill="0" applyBorder="0" applyAlignment="0" applyProtection="0"/>
    <xf numFmtId="170" fontId="3" fillId="0" borderId="0" applyFill="0" applyBorder="0" applyAlignment="0" applyProtection="0"/>
    <xf numFmtId="0" fontId="13" fillId="49" borderId="0" applyNumberFormat="0" applyBorder="0" applyAlignment="0" applyProtection="0"/>
    <xf numFmtId="0" fontId="49" fillId="50" borderId="0" applyNumberFormat="0" applyBorder="0" applyAlignment="0" applyProtection="0"/>
    <xf numFmtId="0" fontId="3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3" fillId="51" borderId="15" applyNumberFormat="0" applyAlignment="0" applyProtection="0"/>
    <xf numFmtId="0" fontId="4" fillId="52" borderId="15" applyNumberFormat="0" applyFont="0" applyAlignment="0" applyProtection="0"/>
    <xf numFmtId="0" fontId="50" fillId="50" borderId="8" applyNumberFormat="0" applyAlignment="0" applyProtection="0"/>
    <xf numFmtId="0" fontId="18" fillId="41" borderId="16" applyNumberFormat="0" applyAlignment="0" applyProtection="0"/>
    <xf numFmtId="0" fontId="36" fillId="0" borderId="17" applyNumberFormat="0" applyFont="0" applyBorder="0" applyAlignment="0"/>
    <xf numFmtId="0" fontId="36" fillId="0" borderId="17" applyNumberFormat="0" applyFont="0" applyBorder="0" applyAlignment="0"/>
    <xf numFmtId="0" fontId="36" fillId="0" borderId="17" applyNumberFormat="0" applyFont="0" applyBorder="0" applyAlignment="0"/>
    <xf numFmtId="9" fontId="3" fillId="0" borderId="0" applyFill="0" applyBorder="0" applyAlignment="0" applyProtection="0"/>
    <xf numFmtId="9" fontId="17" fillId="0" borderId="0"/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18" fillId="42" borderId="16" applyNumberFormat="0" applyAlignment="0" applyProtection="0"/>
    <xf numFmtId="38" fontId="37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7" fillId="0" borderId="0" applyNumberFormat="0" applyFill="0" applyBorder="0" applyAlignment="0" applyProtection="0"/>
    <xf numFmtId="0" fontId="38" fillId="0" borderId="18" applyNumberFormat="0" applyBorder="0" applyAlignment="0">
      <alignment horizontal="center" vertical="center"/>
    </xf>
    <xf numFmtId="0" fontId="17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9" fillId="0" borderId="0" applyNumberFormat="0">
      <alignment horizontal="left"/>
    </xf>
    <xf numFmtId="0" fontId="39" fillId="0" borderId="0" applyNumberFormat="0">
      <alignment horizontal="left"/>
    </xf>
    <xf numFmtId="0" fontId="39" fillId="0" borderId="0" applyNumberFormat="0">
      <alignment horizontal="left"/>
    </xf>
    <xf numFmtId="0" fontId="4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5" fillId="0" borderId="19" applyNumberFormat="0" applyFill="0" applyAlignment="0" applyProtection="0"/>
    <xf numFmtId="0" fontId="25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6" fillId="0" borderId="20" applyNumberFormat="0" applyFill="0" applyAlignment="0" applyProtection="0"/>
    <xf numFmtId="167" fontId="3" fillId="0" borderId="0" applyFill="0" applyBorder="0" applyAlignment="0" applyProtection="0"/>
    <xf numFmtId="168" fontId="17" fillId="0" borderId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173" fontId="17" fillId="0" borderId="0"/>
    <xf numFmtId="167" fontId="3" fillId="0" borderId="0" applyFill="0" applyBorder="0" applyAlignment="0" applyProtection="0"/>
    <xf numFmtId="3" fontId="3" fillId="0" borderId="0" applyFill="0" applyBorder="0" applyAlignment="0" applyProtection="0"/>
    <xf numFmtId="3" fontId="3" fillId="0" borderId="0" applyFill="0" applyBorder="0" applyAlignment="0" applyProtection="0"/>
    <xf numFmtId="3" fontId="3" fillId="0" borderId="0" applyFill="0" applyBorder="0" applyAlignment="0" applyProtection="0"/>
    <xf numFmtId="3" fontId="3" fillId="0" borderId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1" fillId="0" borderId="0"/>
    <xf numFmtId="0" fontId="51" fillId="0" borderId="0"/>
  </cellStyleXfs>
  <cellXfs count="93">
    <xf numFmtId="0" fontId="0" fillId="0" borderId="0" xfId="0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5" fillId="2" borderId="6" xfId="0" applyFont="1" applyFill="1" applyBorder="1" applyAlignment="1">
      <alignment horizontal="center" vertical="center" wrapText="1"/>
    </xf>
    <xf numFmtId="44" fontId="5" fillId="2" borderId="0" xfId="3" applyFont="1" applyFill="1" applyBorder="1" applyAlignment="1">
      <alignment horizontal="center" vertical="center" wrapText="1"/>
    </xf>
    <xf numFmtId="44" fontId="5" fillId="2" borderId="7" xfId="3" applyFont="1" applyFill="1" applyBorder="1" applyAlignment="1">
      <alignment horizontal="center" vertical="center" wrapText="1"/>
    </xf>
    <xf numFmtId="0" fontId="52" fillId="0" borderId="0" xfId="0" applyFont="1" applyAlignment="1">
      <alignment vertical="center" wrapText="1"/>
    </xf>
    <xf numFmtId="44" fontId="5" fillId="0" borderId="0" xfId="1" applyFont="1" applyFill="1" applyBorder="1" applyAlignment="1">
      <alignment horizontal="center" vertical="center" wrapText="1"/>
    </xf>
    <xf numFmtId="164" fontId="6" fillId="0" borderId="7" xfId="2" applyNumberFormat="1" applyFont="1" applyBorder="1" applyAlignment="1">
      <alignment horizontal="center" vertical="center"/>
    </xf>
    <xf numFmtId="0" fontId="5" fillId="3" borderId="6" xfId="0" applyFont="1" applyFill="1" applyBorder="1" applyAlignment="1">
      <alignment horizontal="left" vertical="center"/>
    </xf>
    <xf numFmtId="44" fontId="5" fillId="3" borderId="0" xfId="1" applyFont="1" applyFill="1" applyBorder="1" applyAlignment="1">
      <alignment vertical="center"/>
    </xf>
    <xf numFmtId="164" fontId="6" fillId="3" borderId="7" xfId="2" applyNumberFormat="1" applyFont="1" applyFill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52" fillId="0" borderId="0" xfId="0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44" fontId="52" fillId="0" borderId="0" xfId="1" applyFont="1" applyBorder="1" applyAlignment="1">
      <alignment horizontal="center" vertical="center"/>
    </xf>
    <xf numFmtId="44" fontId="6" fillId="0" borderId="0" xfId="1" applyFont="1" applyBorder="1" applyAlignment="1">
      <alignment horizontal="center" vertical="center"/>
    </xf>
    <xf numFmtId="44" fontId="5" fillId="3" borderId="0" xfId="1" applyFont="1" applyFill="1" applyBorder="1" applyAlignment="1">
      <alignment horizontal="center" vertical="center"/>
    </xf>
    <xf numFmtId="4" fontId="5" fillId="0" borderId="0" xfId="0" applyNumberFormat="1" applyFont="1" applyAlignment="1">
      <alignment horizontal="left" vertical="center"/>
    </xf>
    <xf numFmtId="44" fontId="53" fillId="3" borderId="0" xfId="1" applyFont="1" applyFill="1" applyBorder="1" applyAlignment="1">
      <alignment vertical="center"/>
    </xf>
    <xf numFmtId="2" fontId="52" fillId="0" borderId="0" xfId="0" applyNumberFormat="1" applyFont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174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2" fontId="5" fillId="2" borderId="0" xfId="0" applyNumberFormat="1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vertical="center" wrapText="1"/>
    </xf>
    <xf numFmtId="2" fontId="5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vertical="center" wrapText="1"/>
    </xf>
    <xf numFmtId="0" fontId="52" fillId="0" borderId="0" xfId="0" applyFont="1" applyAlignment="1">
      <alignment horizontal="left" vertical="center" wrapText="1"/>
    </xf>
    <xf numFmtId="0" fontId="5" fillId="0" borderId="23" xfId="0" applyFont="1" applyBorder="1" applyAlignment="1">
      <alignment horizontal="left" vertical="center"/>
    </xf>
    <xf numFmtId="0" fontId="8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horizontal="center" vertical="center"/>
    </xf>
    <xf numFmtId="0" fontId="52" fillId="0" borderId="21" xfId="0" applyFont="1" applyBorder="1" applyAlignment="1">
      <alignment vertical="center" wrapText="1"/>
    </xf>
    <xf numFmtId="2" fontId="6" fillId="0" borderId="21" xfId="0" applyNumberFormat="1" applyFont="1" applyBorder="1" applyAlignment="1">
      <alignment horizontal="center" vertical="center"/>
    </xf>
    <xf numFmtId="0" fontId="6" fillId="0" borderId="22" xfId="0" applyFont="1" applyBorder="1" applyAlignment="1">
      <alignment vertical="center"/>
    </xf>
    <xf numFmtId="0" fontId="55" fillId="0" borderId="6" xfId="0" applyFont="1" applyBorder="1" applyAlignment="1">
      <alignment horizontal="left" vertical="center"/>
    </xf>
    <xf numFmtId="0" fontId="55" fillId="0" borderId="0" xfId="0" applyFont="1" applyAlignment="1">
      <alignment horizontal="left" vertical="center"/>
    </xf>
    <xf numFmtId="0" fontId="56" fillId="0" borderId="0" xfId="0" applyFont="1" applyAlignment="1">
      <alignment vertical="center"/>
    </xf>
    <xf numFmtId="0" fontId="55" fillId="0" borderId="0" xfId="0" applyFont="1" applyAlignment="1">
      <alignment vertical="center" wrapText="1"/>
    </xf>
    <xf numFmtId="0" fontId="55" fillId="0" borderId="0" xfId="0" applyFont="1" applyAlignment="1">
      <alignment vertical="center"/>
    </xf>
    <xf numFmtId="0" fontId="55" fillId="0" borderId="7" xfId="0" applyFont="1" applyBorder="1" applyAlignment="1">
      <alignment vertical="center"/>
    </xf>
    <xf numFmtId="0" fontId="56" fillId="0" borderId="0" xfId="0" applyFont="1" applyAlignment="1">
      <alignment horizontal="left" vertical="center"/>
    </xf>
    <xf numFmtId="0" fontId="56" fillId="0" borderId="0" xfId="0" applyFont="1" applyAlignment="1">
      <alignment horizontal="left" vertical="center" wrapText="1"/>
    </xf>
    <xf numFmtId="0" fontId="57" fillId="0" borderId="0" xfId="0" applyFont="1" applyAlignment="1">
      <alignment horizontal="left" vertical="center"/>
    </xf>
    <xf numFmtId="0" fontId="55" fillId="0" borderId="7" xfId="0" applyFont="1" applyBorder="1" applyAlignment="1">
      <alignment horizontal="left" vertical="center"/>
    </xf>
    <xf numFmtId="0" fontId="56" fillId="0" borderId="0" xfId="0" applyFont="1" applyAlignment="1">
      <alignment vertical="center" wrapText="1"/>
    </xf>
    <xf numFmtId="0" fontId="56" fillId="0" borderId="7" xfId="0" applyFont="1" applyBorder="1" applyAlignment="1">
      <alignment horizontal="left" vertical="center"/>
    </xf>
    <xf numFmtId="49" fontId="58" fillId="0" borderId="0" xfId="0" applyNumberFormat="1" applyFont="1" applyAlignment="1">
      <alignment horizontal="left" vertical="center"/>
    </xf>
    <xf numFmtId="49" fontId="58" fillId="0" borderId="0" xfId="0" applyNumberFormat="1" applyFont="1" applyAlignment="1">
      <alignment horizontal="left" vertical="center" wrapText="1"/>
    </xf>
    <xf numFmtId="49" fontId="58" fillId="0" borderId="7" xfId="0" applyNumberFormat="1" applyFont="1" applyBorder="1" applyAlignment="1">
      <alignment horizontal="left" vertical="center"/>
    </xf>
    <xf numFmtId="10" fontId="56" fillId="0" borderId="0" xfId="2" applyNumberFormat="1" applyFont="1" applyFill="1" applyBorder="1" applyAlignment="1">
      <alignment horizontal="left" vertical="center"/>
    </xf>
    <xf numFmtId="9" fontId="56" fillId="0" borderId="0" xfId="2" applyFont="1" applyFill="1" applyBorder="1" applyAlignment="1">
      <alignment horizontal="left" vertical="center" wrapText="1"/>
    </xf>
    <xf numFmtId="9" fontId="56" fillId="0" borderId="0" xfId="2" applyFont="1" applyFill="1" applyBorder="1" applyAlignment="1">
      <alignment horizontal="left" vertical="center"/>
    </xf>
    <xf numFmtId="9" fontId="56" fillId="0" borderId="7" xfId="2" applyFont="1" applyFill="1" applyBorder="1" applyAlignment="1">
      <alignment horizontal="left" vertical="center"/>
    </xf>
    <xf numFmtId="0" fontId="58" fillId="0" borderId="21" xfId="0" applyFont="1" applyBorder="1" applyAlignment="1">
      <alignment horizontal="left" vertical="center"/>
    </xf>
    <xf numFmtId="0" fontId="58" fillId="0" borderId="21" xfId="0" applyFont="1" applyBorder="1" applyAlignment="1">
      <alignment horizontal="left" vertical="center" wrapText="1"/>
    </xf>
    <xf numFmtId="0" fontId="58" fillId="0" borderId="22" xfId="0" applyFont="1" applyBorder="1" applyAlignment="1">
      <alignment horizontal="left" vertical="center"/>
    </xf>
    <xf numFmtId="0" fontId="56" fillId="0" borderId="0" xfId="207" applyFont="1" applyAlignment="1">
      <alignment horizontal="left" vertical="center"/>
    </xf>
    <xf numFmtId="0" fontId="56" fillId="0" borderId="0" xfId="0" applyFont="1" applyAlignment="1">
      <alignment horizontal="center" vertical="center"/>
    </xf>
    <xf numFmtId="2" fontId="56" fillId="0" borderId="0" xfId="0" applyNumberFormat="1" applyFont="1" applyAlignment="1">
      <alignment horizontal="center" vertical="center"/>
    </xf>
    <xf numFmtId="44" fontId="58" fillId="0" borderId="0" xfId="1" applyFont="1" applyBorder="1" applyAlignment="1">
      <alignment horizontal="center" vertical="center"/>
    </xf>
    <xf numFmtId="0" fontId="57" fillId="0" borderId="0" xfId="0" applyFont="1" applyAlignment="1">
      <alignment vertical="center" wrapText="1"/>
    </xf>
    <xf numFmtId="0" fontId="55" fillId="0" borderId="0" xfId="0" applyFont="1" applyAlignment="1">
      <alignment horizontal="center" vertical="center"/>
    </xf>
    <xf numFmtId="0" fontId="58" fillId="0" borderId="0" xfId="0" applyFont="1" applyAlignment="1">
      <alignment vertical="center" wrapText="1"/>
    </xf>
    <xf numFmtId="0" fontId="6" fillId="0" borderId="0" xfId="207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6" fillId="0" borderId="0" xfId="207" applyFont="1" applyAlignment="1">
      <alignment horizontal="center" vertical="center"/>
    </xf>
    <xf numFmtId="0" fontId="55" fillId="0" borderId="6" xfId="0" applyFont="1" applyBorder="1" applyAlignment="1">
      <alignment horizontal="left" vertical="center"/>
    </xf>
    <xf numFmtId="0" fontId="55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7" fillId="0" borderId="23" xfId="0" applyFont="1" applyBorder="1" applyAlignment="1">
      <alignment horizontal="left" vertical="center"/>
    </xf>
    <xf numFmtId="0" fontId="57" fillId="0" borderId="21" xfId="0" applyFont="1" applyBorder="1" applyAlignment="1">
      <alignment horizontal="left" vertical="center"/>
    </xf>
    <xf numFmtId="0" fontId="55" fillId="0" borderId="0" xfId="0" applyFont="1" applyAlignment="1">
      <alignment horizontal="left" vertical="center" wrapText="1"/>
    </xf>
    <xf numFmtId="0" fontId="55" fillId="0" borderId="7" xfId="0" applyFont="1" applyBorder="1" applyAlignment="1">
      <alignment horizontal="left" vertical="center" wrapText="1"/>
    </xf>
    <xf numFmtId="0" fontId="55" fillId="0" borderId="0" xfId="0" applyFont="1" applyAlignment="1">
      <alignment horizontal="left"/>
    </xf>
    <xf numFmtId="0" fontId="55" fillId="0" borderId="6" xfId="0" applyFont="1" applyBorder="1" applyAlignment="1">
      <alignment horizontal="left" vertical="center" wrapText="1"/>
    </xf>
    <xf numFmtId="0" fontId="54" fillId="2" borderId="24" xfId="0" applyFont="1" applyFill="1" applyBorder="1" applyAlignment="1">
      <alignment horizontal="center" vertical="center"/>
    </xf>
    <xf numFmtId="0" fontId="54" fillId="2" borderId="25" xfId="0" applyFont="1" applyFill="1" applyBorder="1" applyAlignment="1">
      <alignment horizontal="center" vertical="center"/>
    </xf>
    <xf numFmtId="0" fontId="54" fillId="2" borderId="26" xfId="0" applyFont="1" applyFill="1" applyBorder="1" applyAlignment="1">
      <alignment horizontal="center" vertical="center"/>
    </xf>
    <xf numFmtId="0" fontId="58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/>
    </xf>
  </cellXfs>
  <cellStyles count="208">
    <cellStyle name="20% - Accent1" xfId="5" xr:uid="{85846152-0582-4AAA-8139-E8215AE8FE4D}"/>
    <cellStyle name="20% - Accent2" xfId="6" xr:uid="{7BB7C612-0A20-4D28-A41D-DAB382317D89}"/>
    <cellStyle name="20% - Accent3" xfId="7" xr:uid="{E568C949-2979-4807-845D-D72881705E09}"/>
    <cellStyle name="20% - Accent4" xfId="8" xr:uid="{1B5A6C94-FADB-4D25-B9CF-776B44FAF83F}"/>
    <cellStyle name="20% - Accent5" xfId="9" xr:uid="{D76A3D7D-5086-44A1-B03F-4E6F35E18C3A}"/>
    <cellStyle name="20% - Accent6" xfId="10" xr:uid="{A01BECF3-25E6-4D6B-98E3-067B4C5837A6}"/>
    <cellStyle name="20% - Ênfase1 2" xfId="11" xr:uid="{4A297B17-6931-46CC-BADF-F7B4BD2917DA}"/>
    <cellStyle name="20% - Ênfase2 2" xfId="12" xr:uid="{F3789D36-1F32-4818-9624-ED6FA65C2692}"/>
    <cellStyle name="20% - Ênfase3 2" xfId="13" xr:uid="{ADED1B31-B429-484C-BD56-0D505FF1278E}"/>
    <cellStyle name="20% - Ênfase4 2" xfId="14" xr:uid="{86562ED7-77B5-49E4-A704-507182B35698}"/>
    <cellStyle name="20% - Ênfase5 2" xfId="15" xr:uid="{06EE3EEF-EEB6-44DA-BB4D-0383A8535351}"/>
    <cellStyle name="20% - Ênfase6 2" xfId="16" xr:uid="{015AE0D9-BE64-48CF-BF31-95DEDB2770FB}"/>
    <cellStyle name="40% - Accent1" xfId="17" xr:uid="{A4764ED6-DEDE-463B-B8BB-AD47BE623574}"/>
    <cellStyle name="40% - Accent2" xfId="18" xr:uid="{B4EDD4F7-AE5B-4CE6-87C9-1F917615E6C9}"/>
    <cellStyle name="40% - Accent3" xfId="19" xr:uid="{0FD41E8F-5A3C-452E-AF6C-0E0FE72EAA7F}"/>
    <cellStyle name="40% - Accent4" xfId="20" xr:uid="{CE2A9FBF-466A-4BA1-9E59-6D135857FC55}"/>
    <cellStyle name="40% - Accent5" xfId="21" xr:uid="{44DBFC91-75E6-412A-9B30-407DE1A28615}"/>
    <cellStyle name="40% - Accent6" xfId="22" xr:uid="{AFA5D08D-85C4-40C6-B209-712ADCD56462}"/>
    <cellStyle name="40% - Ênfase1 2" xfId="23" xr:uid="{2E820FF6-8A07-4997-AB62-0EB2070AD7F5}"/>
    <cellStyle name="40% - Ênfase2 2" xfId="24" xr:uid="{05B53A4D-79E7-4FC7-96C2-040F177AD2C8}"/>
    <cellStyle name="40% - Ênfase3 2" xfId="25" xr:uid="{BB04C9C4-5F72-417B-8518-9BBD90D6D0B5}"/>
    <cellStyle name="40% - Ênfase4 2" xfId="26" xr:uid="{D7F7947D-EA1A-491F-A877-779235E222FE}"/>
    <cellStyle name="40% - Ênfase5 2" xfId="27" xr:uid="{99BD0E76-4B5C-4E17-98B9-3B1B46C744BE}"/>
    <cellStyle name="40% - Ênfase6 2" xfId="28" xr:uid="{F584BDC2-42F1-4DA5-AEB6-325E178D73A4}"/>
    <cellStyle name="60% - Accent1" xfId="29" xr:uid="{DF8B5DDF-3D71-4E94-8CE9-73E16E9F44C5}"/>
    <cellStyle name="60% - Accent2" xfId="30" xr:uid="{388BFB61-DA05-40F6-9067-EFB7CBBBEB21}"/>
    <cellStyle name="60% - Accent3" xfId="31" xr:uid="{215E2F4F-A9FD-476B-B6C7-A376FD701364}"/>
    <cellStyle name="60% - Accent4" xfId="32" xr:uid="{9EA1A2ED-F884-42FB-88FF-D74A48ABABD3}"/>
    <cellStyle name="60% - Accent5" xfId="33" xr:uid="{8E449BB5-42AF-41DA-9252-52CF5794A734}"/>
    <cellStyle name="60% - Accent6" xfId="34" xr:uid="{ACDD62B1-B6AA-4313-BB4B-E5189EC58C17}"/>
    <cellStyle name="60% - Ênfase1 2" xfId="35" xr:uid="{832D4134-EB61-421A-A559-9BEA571EF69A}"/>
    <cellStyle name="60% - Ênfase2 2" xfId="36" xr:uid="{3D7FBD73-93DD-4F03-ACB8-B9EC27FD3186}"/>
    <cellStyle name="60% - Ênfase3 2" xfId="37" xr:uid="{A9E73D32-A324-4930-805F-D0BE97319F79}"/>
    <cellStyle name="60% - Ênfase4 2" xfId="38" xr:uid="{4DD01F35-25D1-4E56-B69A-E685C262C010}"/>
    <cellStyle name="60% - Ênfase5 2" xfId="39" xr:uid="{ED94F0F6-36F8-4DF0-9D4F-48DBBB5338A4}"/>
    <cellStyle name="60% - Ênfase6 2" xfId="40" xr:uid="{1FDFE04F-E9D1-4907-8BC2-18DE226DA8CB}"/>
    <cellStyle name="Accent 1 1" xfId="41" xr:uid="{A073DA51-9969-4271-B73B-5378B48592DF}"/>
    <cellStyle name="Accent 2 1" xfId="42" xr:uid="{081EE361-C783-4AF8-B2B1-4A4419171407}"/>
    <cellStyle name="Accent 3 1" xfId="43" xr:uid="{A443637A-1AE1-4CC0-B934-EA0E4261AE26}"/>
    <cellStyle name="Accent 4" xfId="44" xr:uid="{31735A3C-38CB-408F-A3E3-916CB74DB47D}"/>
    <cellStyle name="Accent1" xfId="45" xr:uid="{06F9B813-B26B-4D7F-85D2-E6B8429A3197}"/>
    <cellStyle name="Accent2" xfId="46" xr:uid="{463DDB97-9352-4012-B8A3-EC4C646C8CAC}"/>
    <cellStyle name="Accent3" xfId="47" xr:uid="{A52CA06F-3B6E-402E-B0AE-D10D9FD308A7}"/>
    <cellStyle name="Accent4" xfId="48" xr:uid="{B5097521-441D-44A9-ABFC-92C44E5FB88F}"/>
    <cellStyle name="Accent5" xfId="49" xr:uid="{E27C0219-6A7A-4475-B2F5-6C8006279831}"/>
    <cellStyle name="Accent6" xfId="50" xr:uid="{7BE7517E-FD87-4564-88EB-9BEB9C24034B}"/>
    <cellStyle name="ARIAL" xfId="51" xr:uid="{F4846E83-1646-4D5C-BE8B-C9622D8F89E0}"/>
    <cellStyle name="ARIAL 2" xfId="52" xr:uid="{9A8110B8-2E22-4400-BBE9-43F28ED9699E}"/>
    <cellStyle name="ARIAL 2 2" xfId="53" xr:uid="{9052DAA5-1C2D-4088-AC84-B8C9F09840D4}"/>
    <cellStyle name="Bad" xfId="54" xr:uid="{1AE26033-310B-4B49-8F3A-893F6D431E9D}"/>
    <cellStyle name="Bad 1" xfId="55" xr:uid="{235F87BF-7ABD-4A03-A433-57CA2FF7B010}"/>
    <cellStyle name="Bom 2" xfId="56" xr:uid="{F5C1D237-064A-47C2-BAE8-1EAB1F2477AA}"/>
    <cellStyle name="CABEÇALHO" xfId="57" xr:uid="{6DE766F8-40F2-4E42-AF46-0DBFD3A969B9}"/>
    <cellStyle name="Cabeçalho 1" xfId="58" xr:uid="{B73F0359-5299-4A15-B7A4-98C1F1EDF578}"/>
    <cellStyle name="Cabeçalho 1 2" xfId="59" xr:uid="{2FDAED08-4F13-448D-BD4D-0D1B2D64A3F8}"/>
    <cellStyle name="Cabeçalho 1 2 2" xfId="60" xr:uid="{0FB9AAC1-FBAC-42A1-9DE1-46FF1E4A1714}"/>
    <cellStyle name="Cabeçalho 2" xfId="61" xr:uid="{FD9A3353-271C-483D-8306-ABA3F167B9AB}"/>
    <cellStyle name="Cabeçalho 2 2" xfId="62" xr:uid="{75A450BB-7716-4EE1-87FC-5395A3ED7146}"/>
    <cellStyle name="Cabeçalho 2 2 2" xfId="63" xr:uid="{9E1BE569-759A-48E7-9231-0154D08C5FAD}"/>
    <cellStyle name="Calculation" xfId="64" xr:uid="{F4A78312-6956-4718-8EFB-5DFC7F8CAC0C}"/>
    <cellStyle name="Cálculo 2" xfId="65" xr:uid="{B618ED76-98FF-4A87-A37F-2EC1071DFBE3}"/>
    <cellStyle name="Cancel" xfId="66" xr:uid="{39FB9665-AD59-44C7-BD4D-9940C2833E12}"/>
    <cellStyle name="Cancel 2" xfId="67" xr:uid="{137ED854-05D3-4F7F-9CF4-694E1114DC74}"/>
    <cellStyle name="Cancel 2 2" xfId="68" xr:uid="{B2489296-4D6D-4B83-9221-C72F0BCAF30D}"/>
    <cellStyle name="Cancel 3" xfId="69" xr:uid="{38056D67-BB6A-417C-9C17-C894965E6487}"/>
    <cellStyle name="Célula de Verificação 2" xfId="70" xr:uid="{BE34F3EE-8339-4164-AA3E-B6186A0E6FD5}"/>
    <cellStyle name="Célula Vinculada 2" xfId="71" xr:uid="{A1544AFF-4427-4D51-9518-BD5DAD54B0CF}"/>
    <cellStyle name="Check Cell" xfId="72" xr:uid="{71679093-32C3-41D0-86EC-70B8D54CC092}"/>
    <cellStyle name="Data" xfId="73" xr:uid="{0BDB917D-3F16-4429-AE51-CC40CC0ECCFF}"/>
    <cellStyle name="Data 2" xfId="74" xr:uid="{8D7B81B0-493F-43D2-ADD4-F2F84D233450}"/>
    <cellStyle name="Data 2 2" xfId="75" xr:uid="{E181904E-9295-441E-9B8F-23B8E1255234}"/>
    <cellStyle name="Data 3" xfId="76" xr:uid="{62FD161F-9DEE-4459-9DA9-CA501A133CE6}"/>
    <cellStyle name="Ênfase1 2" xfId="77" xr:uid="{C303492B-8602-4D3B-9EDA-F20C58FF1418}"/>
    <cellStyle name="Ênfase2 2" xfId="78" xr:uid="{07CF698E-166F-4EF8-94A7-F1E77454F01F}"/>
    <cellStyle name="Ênfase3 2" xfId="79" xr:uid="{C64FB3DF-46D2-41B6-9860-CA4E28B38A55}"/>
    <cellStyle name="Ênfase4 2" xfId="80" xr:uid="{379BF221-46F0-4B72-AC2E-33A20B21730F}"/>
    <cellStyle name="Ênfase5 2" xfId="81" xr:uid="{C6DEB5D9-DD03-40E5-B49F-CC0938308940}"/>
    <cellStyle name="Ênfase6 2" xfId="82" xr:uid="{BFEDFE20-64CC-4962-9BD2-32AD8D6C49E1}"/>
    <cellStyle name="Entrada 2" xfId="83" xr:uid="{6F14A0A5-1D5D-4122-B18A-F7DDE474B40D}"/>
    <cellStyle name="Error 1" xfId="84" xr:uid="{FE317F98-0C38-4824-942F-39CABA9CBA66}"/>
    <cellStyle name="Estilo 1" xfId="85" xr:uid="{84F913C2-7D5C-4FBD-8B88-A17437742905}"/>
    <cellStyle name="Estilo 2" xfId="86" xr:uid="{85E72EBF-BA00-45D9-BB8F-DC1978E50EEF}"/>
    <cellStyle name="Euro" xfId="87" xr:uid="{C7329BF5-963D-4019-9E72-3B05BA022BF5}"/>
    <cellStyle name="Explanatory Text" xfId="88" xr:uid="{EE56C492-42F1-42CF-AA59-5CDC07B8C25C}"/>
    <cellStyle name="F2" xfId="89" xr:uid="{05567DFA-AA14-41DE-8436-C6D7A54FABDD}"/>
    <cellStyle name="F3" xfId="90" xr:uid="{3E6E4A4A-DD74-4BD6-AC3F-049E6EEB5C57}"/>
    <cellStyle name="F4" xfId="91" xr:uid="{2B1D4184-C0B2-422D-B1CC-F61D0535D9D6}"/>
    <cellStyle name="F5" xfId="92" xr:uid="{61579FF2-981C-413E-A798-226FDD875C65}"/>
    <cellStyle name="F6" xfId="93" xr:uid="{E48B6AA8-DD23-4F49-8264-9F76B02420EE}"/>
    <cellStyle name="F7" xfId="94" xr:uid="{CAE2878F-F880-40AA-A742-4308E95EC947}"/>
    <cellStyle name="F8" xfId="95" xr:uid="{B57178DC-DE56-461E-BAF9-4B8AA850001F}"/>
    <cellStyle name="Fixo" xfId="96" xr:uid="{9D806A6B-D09D-4B5D-BFED-85EFC052965A}"/>
    <cellStyle name="Fixo 2" xfId="97" xr:uid="{82CAFC79-9D02-464A-943F-7D9A974307D9}"/>
    <cellStyle name="Fixo 2 2" xfId="98" xr:uid="{5627204B-2FB8-4991-A43B-B0AF692DDFBC}"/>
    <cellStyle name="Fixo 3" xfId="99" xr:uid="{27A6D43A-E195-455B-8FEB-2515391AA27E}"/>
    <cellStyle name="Footnote 1" xfId="100" xr:uid="{8608DD4E-F64B-4E37-8F27-26D6BCF135C6}"/>
    <cellStyle name="Good" xfId="101" xr:uid="{EBE205BC-CA7E-446F-96FF-D7DE882147FA}"/>
    <cellStyle name="Good 1" xfId="102" xr:uid="{B9164646-1D0A-48BB-8E44-8A0F2A6C18BF}"/>
    <cellStyle name="Heading 1" xfId="103" xr:uid="{06CD6680-3E23-4E06-805C-93CD8CCA505D}"/>
    <cellStyle name="Heading 1 1" xfId="104" xr:uid="{A5025830-A363-4798-B3C2-43E928D8BD92}"/>
    <cellStyle name="Heading 2" xfId="105" xr:uid="{3590957D-0513-40E7-851C-236A2DF2CEF7}"/>
    <cellStyle name="Heading 2 1" xfId="106" xr:uid="{056FA3EB-2FCB-40B9-86FD-7D249E7A2FAC}"/>
    <cellStyle name="Heading 3" xfId="107" xr:uid="{A450F356-6176-4060-AB5A-7C675EAF53CE}"/>
    <cellStyle name="Heading 3 2" xfId="108" xr:uid="{5141648D-3E31-415F-B0A8-CA4C2886673C}"/>
    <cellStyle name="Heading 4" xfId="109" xr:uid="{474E5530-B050-4872-8B99-EB6CBA69745B}"/>
    <cellStyle name="Hyperlink 1" xfId="110" xr:uid="{2E6E625E-66D7-4E1D-A218-BE66567B39F0}"/>
    <cellStyle name="Input" xfId="111" xr:uid="{1244C4B6-0467-48FF-A849-408C94362501}"/>
    <cellStyle name="Linked Cell" xfId="112" xr:uid="{30947387-F2BE-409A-8D6A-4CB6CBB86EB4}"/>
    <cellStyle name="M S SANS SERIF" xfId="113" xr:uid="{ED767761-D3F6-4F7B-9D2E-B83EA277C82C}"/>
    <cellStyle name="M S SANS SERIF 2" xfId="114" xr:uid="{69007500-0490-4D67-BD69-B5029EC788ED}"/>
    <cellStyle name="M S SANS SERIF 2 2" xfId="115" xr:uid="{DAD7E414-6B60-48B6-9770-DC32B99EBC0B}"/>
    <cellStyle name="M S SANS SERIF 3" xfId="116" xr:uid="{94DAC7DC-8757-413D-B289-2A15B251B091}"/>
    <cellStyle name="Moeda" xfId="1" builtinId="4"/>
    <cellStyle name="Moeda 2" xfId="118" xr:uid="{459CEA11-8494-474C-B5B9-DBEDE4B3FF74}"/>
    <cellStyle name="Moeda 2 2" xfId="119" xr:uid="{194F72FA-5D31-46DB-9993-972F676A8F84}"/>
    <cellStyle name="Moeda 2 3" xfId="120" xr:uid="{AD027916-F44F-4552-A1C1-72E6D28D2AFE}"/>
    <cellStyle name="Moeda 2 3 2" xfId="121" xr:uid="{105A0D09-3BA2-40D7-A7F9-735719D774EA}"/>
    <cellStyle name="Moeda 2 4" xfId="122" xr:uid="{DEFEDA1C-F8FA-4F7E-A566-96550EA8D674}"/>
    <cellStyle name="Moeda 3" xfId="3" xr:uid="{78D0F3A8-5EBB-4E5B-90D5-536948BF455D}"/>
    <cellStyle name="Moeda 3 2" xfId="124" xr:uid="{CC8EDD65-948B-44E2-B1AD-29CAB678DC61}"/>
    <cellStyle name="Moeda 3 3" xfId="123" xr:uid="{D7CF0A63-C9D6-45BF-BD22-F3BAB76567CF}"/>
    <cellStyle name="Moeda 4" xfId="125" xr:uid="{11BCC35D-23A2-4038-898E-F2E62E7FBD7E}"/>
    <cellStyle name="Moeda 5" xfId="126" xr:uid="{B8001B5D-6492-4A6B-8DF3-B588B640D5E3}"/>
    <cellStyle name="Moeda 6" xfId="117" xr:uid="{21D87479-1D15-4C47-81F3-713D5C9ABFAB}"/>
    <cellStyle name="Moeda0" xfId="127" xr:uid="{F7B340D1-1BF7-4F31-B268-621BC2C14FE1}"/>
    <cellStyle name="Moeda0 2" xfId="128" xr:uid="{482B3984-A1CB-40C2-9F95-5102F55B4B0B}"/>
    <cellStyle name="Moeda0 2 2" xfId="129" xr:uid="{C88BAD6E-35CD-4D7C-A295-C97951D151E8}"/>
    <cellStyle name="Moeda0 3" xfId="130" xr:uid="{F3FA6E7A-C450-48B1-8F54-8F64ECD52401}"/>
    <cellStyle name="Neutral" xfId="131" xr:uid="{8EE5BB42-D12D-4F3F-BA38-C1E1D5B9ECB1}"/>
    <cellStyle name="Neutral 1" xfId="132" xr:uid="{DF55AED5-12A7-4901-B079-4998BE3CB34E}"/>
    <cellStyle name="Normal" xfId="0" builtinId="0"/>
    <cellStyle name="Normal 10" xfId="207" xr:uid="{8F10C120-0993-4BEA-81A3-F6AF73E825CB}"/>
    <cellStyle name="Normal 2" xfId="4" xr:uid="{F9F67FE8-F89C-4559-834E-F6E2181EE81E}"/>
    <cellStyle name="Normal 2 2" xfId="133" xr:uid="{DA84A8ED-6CFE-4896-AC87-A16F283BE767}"/>
    <cellStyle name="Normal 2_ANEXO III - PLANILHA DE COTAÇAO" xfId="134" xr:uid="{D8433349-9283-40C9-A0D5-2DA008B858E7}"/>
    <cellStyle name="Normal 3" xfId="135" xr:uid="{9135D4C6-BC10-43D3-8C48-8CC859375F21}"/>
    <cellStyle name="Normal 4" xfId="136" xr:uid="{93A99BB3-8C4D-452C-A273-7985B00F5B4B}"/>
    <cellStyle name="Normal 5" xfId="137" xr:uid="{BE0599BC-C6F5-46C8-A034-1DAE474F098E}"/>
    <cellStyle name="Normal 6" xfId="138" xr:uid="{4F93889E-9A9E-4CC5-9BE5-ED968A1A6CF7}"/>
    <cellStyle name="Normal 7" xfId="139" xr:uid="{AA46E6A2-DEE9-46B3-9607-E402A9D116BD}"/>
    <cellStyle name="Normal 8" xfId="140" xr:uid="{979623B8-C408-449C-8A9D-2B3BE9EAF3A2}"/>
    <cellStyle name="Normal 9" xfId="141" xr:uid="{55BFAB3A-73BA-48F3-8866-68FBBB32043E}"/>
    <cellStyle name="Nota 2" xfId="142" xr:uid="{9A353686-1C85-4D50-9EF3-82B12E2256A8}"/>
    <cellStyle name="Note" xfId="143" xr:uid="{092B39A5-0C52-4787-A6DE-F989CF10C48E}"/>
    <cellStyle name="Note 1" xfId="144" xr:uid="{31D7613B-7893-41D2-BB12-119976EA014B}"/>
    <cellStyle name="Output" xfId="145" xr:uid="{9DE05301-7A1D-4E9B-8A87-8D24B78E913C}"/>
    <cellStyle name="planilhas" xfId="146" xr:uid="{619DD691-FFB1-4F63-9DEF-50B11337EED6}"/>
    <cellStyle name="planilhas 2" xfId="147" xr:uid="{23721AD1-6C7E-4636-A2C5-7442835EB29B}"/>
    <cellStyle name="planilhas 2 2" xfId="148" xr:uid="{9690F7B2-ED41-4CCC-9CD3-2DCC26E4EC59}"/>
    <cellStyle name="Porcentagem" xfId="2" builtinId="5"/>
    <cellStyle name="Porcentagem 2" xfId="150" xr:uid="{95889AA4-A95A-483A-81D4-03404D43182D}"/>
    <cellStyle name="Porcentagem 3" xfId="149" xr:uid="{A44A2D4F-4B57-4962-A094-8B3A5C5A4446}"/>
    <cellStyle name="R" xfId="151" xr:uid="{3165F64A-E03F-419C-8CBA-2F5B0682C9E0}"/>
    <cellStyle name="R_MOYCOS22" xfId="152" xr:uid="{596CF88A-CC4A-4944-9D4A-00CC85657649}"/>
    <cellStyle name="R_REPCOSTO" xfId="153" xr:uid="{406E302E-6797-4670-BBE3-C04FCB87DD66}"/>
    <cellStyle name="Saída 2" xfId="154" xr:uid="{B04D854E-A076-40B8-80F0-A73AA4201E18}"/>
    <cellStyle name="Sep. milhar [0]" xfId="155" xr:uid="{688C33D4-6E40-4314-85DE-11C3D9B33F13}"/>
    <cellStyle name="Separador de milhares [0] 2" xfId="156" xr:uid="{F499FE62-154A-459D-B5A5-FFDC9DB2D976}"/>
    <cellStyle name="Separador de milhares [0] 2 2" xfId="157" xr:uid="{B24DE77F-2ECF-44C5-A5C8-89BFC413D517}"/>
    <cellStyle name="Separador de milhares [0] 2 2 2" xfId="158" xr:uid="{8BA4A996-E075-433A-8F60-4DDDE2B31C2D}"/>
    <cellStyle name="Separador de milhares 2" xfId="159" xr:uid="{1F00FA27-782C-4F8C-B9F4-D72C428ED78A}"/>
    <cellStyle name="Separador de milhares 2 2" xfId="160" xr:uid="{70A66F5E-D982-40A5-BD91-1936B7DD54ED}"/>
    <cellStyle name="Separador de milhares 2 2 2" xfId="161" xr:uid="{6B38BD1C-53AF-4751-9BAB-74915683EBD8}"/>
    <cellStyle name="Separador de milhares 2 2 2 2" xfId="162" xr:uid="{2BC23661-731D-459D-A0FD-4E8B774CF913}"/>
    <cellStyle name="Separador de milhares 2 3" xfId="163" xr:uid="{7A38A3E0-7377-49D4-8ECD-FBABF1662AC3}"/>
    <cellStyle name="Separador de milhares 2 3 2" xfId="164" xr:uid="{D7C4CA40-AE6C-4E5A-9815-AD67DA769F5D}"/>
    <cellStyle name="Separador de milhares 2_PLAN_ENG_BIOPROC_TECNOL_E_ENG_QUIM_ARARAQ" xfId="165" xr:uid="{3C968C96-D24C-4D41-BA7B-DDD47D65B175}"/>
    <cellStyle name="Separador de milhares 3" xfId="166" xr:uid="{5E76F05F-8FD6-481F-AF0B-5AA414479F09}"/>
    <cellStyle name="Separador de milhares 3 2" xfId="167" xr:uid="{8A498631-934C-40C1-BA84-D2C1B49E65F8}"/>
    <cellStyle name="Separador de milhares 3 2 2" xfId="168" xr:uid="{6A151737-5A18-4A66-A3E6-F8390A63FA1D}"/>
    <cellStyle name="Separador de milhares 4 2" xfId="169" xr:uid="{71BE79D4-4D42-409F-BCF9-71AF7DAD1F24}"/>
    <cellStyle name="Separador de milhares 4 2 2" xfId="170" xr:uid="{6E52923A-AEF6-4081-AE3D-C8B6685BD0BF}"/>
    <cellStyle name="Separador de milhares 4 2 2 2" xfId="171" xr:uid="{402B4441-3214-4035-932F-ECC53A24F5C5}"/>
    <cellStyle name="Standard_KALK-054" xfId="172" xr:uid="{6923A574-B1B1-4004-8F34-054446D4CF25}"/>
    <cellStyle name="Status 1" xfId="173" xr:uid="{EDDC699B-EEC9-4C38-BE9D-422A4AF97A99}"/>
    <cellStyle name="SUMA PARCIAL" xfId="174" xr:uid="{A990EA67-FE88-4ABE-86DC-249FE22F6CC1}"/>
    <cellStyle name="Text 1" xfId="175" xr:uid="{E1CB540C-9213-4858-B1B2-BF498D777FE9}"/>
    <cellStyle name="Texto de Aviso 2" xfId="176" xr:uid="{3630B4A5-01D7-48C1-99AD-D9CB6521FDF0}"/>
    <cellStyle name="Texto Explicativo 2" xfId="177" xr:uid="{19D86246-9E84-44BD-B481-333F2261C5BE}"/>
    <cellStyle name="times" xfId="178" xr:uid="{CDD4CBA4-A9DF-4D6F-8A56-9DF18168EFB9}"/>
    <cellStyle name="times 2" xfId="179" xr:uid="{E9EC2285-E07E-4E2F-B22D-A2F4DA1DF86A}"/>
    <cellStyle name="times 2 2" xfId="180" xr:uid="{BC7E413A-E136-456F-841C-18A8E59C258E}"/>
    <cellStyle name="Title" xfId="181" xr:uid="{26DE0E21-7E24-4D5E-86C4-EA14D50891DA}"/>
    <cellStyle name="Título 1 1" xfId="184" xr:uid="{F78CFF98-766C-45DF-BF49-6B582D35CB19}"/>
    <cellStyle name="Título 1 2" xfId="183" xr:uid="{C8862318-F8A9-44BB-8941-976F34990698}"/>
    <cellStyle name="Título 2 2" xfId="185" xr:uid="{AE65638C-7E77-4534-9FA5-2E7DE7EA66D7}"/>
    <cellStyle name="Título 3 2" xfId="186" xr:uid="{A98E6C13-9085-48AB-A101-B39FC3B41300}"/>
    <cellStyle name="Título 4 2" xfId="187" xr:uid="{9A8C2D22-E461-45E4-ADC9-D3747DA67F64}"/>
    <cellStyle name="Título 5" xfId="188" xr:uid="{4F241F02-5B9E-4A95-A96A-A14D66D029FA}"/>
    <cellStyle name="Título 6" xfId="182" xr:uid="{28575211-16ED-420D-8822-4C95608CF908}"/>
    <cellStyle name="Total 2" xfId="189" xr:uid="{575564B5-4AC6-41EA-B77F-FF8FBB317D5D}"/>
    <cellStyle name="Vírgula 2" xfId="191" xr:uid="{D0C3C2D1-4FC1-43CA-A9B1-270EB9C978A3}"/>
    <cellStyle name="Vírgula 3" xfId="192" xr:uid="{0E43E6BB-333E-4492-93D0-1D0B4365CAA7}"/>
    <cellStyle name="Vírgula 3 2" xfId="193" xr:uid="{13DB27CB-22D4-432F-A5C8-7DCFF8DC9443}"/>
    <cellStyle name="Vírgula 4" xfId="194" xr:uid="{041534C1-F7CB-433F-B4B5-1A5B2ED90800}"/>
    <cellStyle name="Vírgula 5" xfId="195" xr:uid="{9E3F8B3F-EC77-491E-9E77-828B7B64C13D}"/>
    <cellStyle name="Vírgula 6" xfId="190" xr:uid="{016869CB-C8B8-4CEF-8E4D-119558937670}"/>
    <cellStyle name="Vírgula0" xfId="196" xr:uid="{189546A2-2708-42EB-B98F-6E933998B156}"/>
    <cellStyle name="Vírgula0 2" xfId="197" xr:uid="{B25CC479-383C-4E18-B21D-9FFF3486B4D0}"/>
    <cellStyle name="Vírgula0 2 2" xfId="198" xr:uid="{571BEAB3-E33E-4E05-912D-2579405F8320}"/>
    <cellStyle name="Vírgula0 3" xfId="199" xr:uid="{9A9F21A4-B20D-471F-A484-62F583DBFC6F}"/>
    <cellStyle name="Währung" xfId="200" xr:uid="{38815CCB-920D-4828-A858-054D2505C3C3}"/>
    <cellStyle name="Währung 2" xfId="201" xr:uid="{4CED1D72-0CDD-41EC-836B-826FD097CFEA}"/>
    <cellStyle name="Währung 2 2" xfId="202" xr:uid="{BDE772FF-EDB9-457D-BE0D-122DD78B7C55}"/>
    <cellStyle name="Währung 3" xfId="203" xr:uid="{7D1A4492-DDE5-4841-BFED-001732489F39}"/>
    <cellStyle name="Warning 1" xfId="204" xr:uid="{FB192C21-48FA-4FCB-8E68-89273F73F6D6}"/>
    <cellStyle name="Warning Text" xfId="205" xr:uid="{3DE1C135-E001-41B2-925F-2ECD422BC77E}"/>
    <cellStyle name="표준_DAC_계장BM(도료-0402)" xfId="206" xr:uid="{EB31409F-B3A1-4253-91CC-2897F99F211C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353786</xdr:colOff>
      <xdr:row>55</xdr:row>
      <xdr:rowOff>0</xdr:rowOff>
    </xdr:from>
    <xdr:to>
      <xdr:col>1</xdr:col>
      <xdr:colOff>666183</xdr:colOff>
      <xdr:row>56</xdr:row>
      <xdr:rowOff>117588</xdr:rowOff>
    </xdr:to>
    <xdr:sp macro="" textlink="">
      <xdr:nvSpPr>
        <xdr:cNvPr id="2" name="AutoShape 1" descr="Universidade Estadual Paulista – Wikipédia, a enciclopédia liv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17089211" y="3815443"/>
          <a:ext cx="302079" cy="3088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</xdr:col>
      <xdr:colOff>342900</xdr:colOff>
      <xdr:row>28</xdr:row>
      <xdr:rowOff>0</xdr:rowOff>
    </xdr:from>
    <xdr:ext cx="314325" cy="314325"/>
    <xdr:sp macro="" textlink="">
      <xdr:nvSpPr>
        <xdr:cNvPr id="4" name="Shape 3" descr="Universidade Estadual Paulista – Wikipédia, a enciclopédia livre">
          <a:extLst>
            <a:ext uri="{FF2B5EF4-FFF2-40B4-BE49-F238E27FC236}">
              <a16:creationId xmlns:a16="http://schemas.microsoft.com/office/drawing/2014/main" id="{5DBD90C0-5E80-41FC-AA7C-76D4CAF9D148}"/>
            </a:ext>
          </a:extLst>
        </xdr:cNvPr>
        <xdr:cNvSpPr/>
      </xdr:nvSpPr>
      <xdr:spPr>
        <a:xfrm>
          <a:off x="22498050" y="12592050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twoCellAnchor editAs="oneCell">
    <xdr:from>
      <xdr:col>1</xdr:col>
      <xdr:colOff>353786</xdr:colOff>
      <xdr:row>55</xdr:row>
      <xdr:rowOff>0</xdr:rowOff>
    </xdr:from>
    <xdr:to>
      <xdr:col>1</xdr:col>
      <xdr:colOff>666183</xdr:colOff>
      <xdr:row>56</xdr:row>
      <xdr:rowOff>117588</xdr:rowOff>
    </xdr:to>
    <xdr:sp macro="" textlink="">
      <xdr:nvSpPr>
        <xdr:cNvPr id="5" name="AutoShape 1" descr="Universidade Estadual Paulista – Wikipédia, a enciclopédia livre">
          <a:extLst>
            <a:ext uri="{FF2B5EF4-FFF2-40B4-BE49-F238E27FC236}">
              <a16:creationId xmlns:a16="http://schemas.microsoft.com/office/drawing/2014/main" id="{511AF583-AC1F-48D8-842C-4536FF1D5B2A}"/>
            </a:ext>
          </a:extLst>
        </xdr:cNvPr>
        <xdr:cNvSpPr>
          <a:spLocks noChangeAspect="1" noChangeArrowheads="1"/>
        </xdr:cNvSpPr>
      </xdr:nvSpPr>
      <xdr:spPr bwMode="auto">
        <a:xfrm>
          <a:off x="21318311" y="15306675"/>
          <a:ext cx="299697" cy="3057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353786</xdr:colOff>
      <xdr:row>55</xdr:row>
      <xdr:rowOff>0</xdr:rowOff>
    </xdr:from>
    <xdr:to>
      <xdr:col>1</xdr:col>
      <xdr:colOff>1059884</xdr:colOff>
      <xdr:row>56</xdr:row>
      <xdr:rowOff>117588</xdr:rowOff>
    </xdr:to>
    <xdr:sp macro="" textlink="">
      <xdr:nvSpPr>
        <xdr:cNvPr id="6" name="AutoShape 1" descr="Universidade Estadual Paulista – Wikipédia, a enciclopédia livre">
          <a:extLst>
            <a:ext uri="{FF2B5EF4-FFF2-40B4-BE49-F238E27FC236}">
              <a16:creationId xmlns:a16="http://schemas.microsoft.com/office/drawing/2014/main" id="{2B09C7D8-677C-407B-B976-EBC51B38B38B}"/>
            </a:ext>
          </a:extLst>
        </xdr:cNvPr>
        <xdr:cNvSpPr>
          <a:spLocks noChangeAspect="1" noChangeArrowheads="1"/>
        </xdr:cNvSpPr>
      </xdr:nvSpPr>
      <xdr:spPr bwMode="auto">
        <a:xfrm>
          <a:off x="21318311" y="15306675"/>
          <a:ext cx="709272" cy="3057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</xdr:col>
      <xdr:colOff>342900</xdr:colOff>
      <xdr:row>28</xdr:row>
      <xdr:rowOff>0</xdr:rowOff>
    </xdr:from>
    <xdr:ext cx="314325" cy="314325"/>
    <xdr:sp macro="" textlink="">
      <xdr:nvSpPr>
        <xdr:cNvPr id="7" name="Shape 3" descr="Universidade Estadual Paulista – Wikipédia, a enciclopédia livre">
          <a:extLst>
            <a:ext uri="{FF2B5EF4-FFF2-40B4-BE49-F238E27FC236}">
              <a16:creationId xmlns:a16="http://schemas.microsoft.com/office/drawing/2014/main" id="{C41C51AA-0515-42F4-BE39-D44837043B2D}"/>
            </a:ext>
          </a:extLst>
        </xdr:cNvPr>
        <xdr:cNvSpPr/>
      </xdr:nvSpPr>
      <xdr:spPr>
        <a:xfrm>
          <a:off x="22326600" y="9848850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8D881-AFD7-44FE-B384-195CCD3E6BE8}">
  <sheetPr>
    <tabColor rgb="FF00B050"/>
    <pageSetUpPr fitToPage="1"/>
  </sheetPr>
  <dimension ref="A1:P85"/>
  <sheetViews>
    <sheetView tabSelected="1" view="pageBreakPreview" zoomScale="115" zoomScaleNormal="75" zoomScaleSheetLayoutView="115" workbookViewId="0">
      <pane ySplit="16" topLeftCell="A23" activePane="bottomLeft" state="frozen"/>
      <selection pane="bottomLeft" activeCell="D28" sqref="D28"/>
    </sheetView>
  </sheetViews>
  <sheetFormatPr defaultRowHeight="15" x14ac:dyDescent="0.25"/>
  <cols>
    <col min="1" max="1" width="6" style="6" customWidth="1"/>
    <col min="2" max="2" width="17.7109375" style="1" customWidth="1"/>
    <col min="3" max="3" width="10.7109375" style="1" customWidth="1"/>
    <col min="4" max="4" width="69.5703125" style="29" customWidth="1"/>
    <col min="5" max="5" width="8.42578125" style="1" customWidth="1"/>
    <col min="6" max="6" width="10.140625" style="18" customWidth="1"/>
    <col min="7" max="7" width="15.28515625" style="3" customWidth="1"/>
    <col min="8" max="8" width="17.7109375" style="3" customWidth="1"/>
    <col min="9" max="9" width="16.5703125" style="3" customWidth="1"/>
    <col min="10" max="10" width="16" style="3" customWidth="1"/>
    <col min="11" max="11" width="9.28515625" style="3" bestFit="1" customWidth="1"/>
    <col min="12" max="16384" width="9.140625" style="3"/>
  </cols>
  <sheetData>
    <row r="1" spans="1:11" ht="53.25" customHeight="1" x14ac:dyDescent="0.25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1"/>
    </row>
    <row r="2" spans="1:11" x14ac:dyDescent="0.25">
      <c r="A2" s="77" t="s">
        <v>31</v>
      </c>
      <c r="B2" s="78"/>
      <c r="C2" s="47" t="s">
        <v>32</v>
      </c>
      <c r="D2" s="48"/>
      <c r="E2" s="49"/>
      <c r="F2" s="49"/>
      <c r="G2" s="49"/>
      <c r="H2" s="49"/>
      <c r="I2" s="49"/>
      <c r="J2" s="49"/>
      <c r="K2" s="50"/>
    </row>
    <row r="3" spans="1:11" x14ac:dyDescent="0.25">
      <c r="A3" s="77" t="s">
        <v>33</v>
      </c>
      <c r="B3" s="78"/>
      <c r="C3" s="47" t="s">
        <v>34</v>
      </c>
      <c r="D3" s="48"/>
      <c r="E3" s="49"/>
      <c r="F3" s="49"/>
      <c r="G3" s="49"/>
      <c r="H3" s="49"/>
      <c r="I3" s="49"/>
      <c r="J3" s="49"/>
      <c r="K3" s="50"/>
    </row>
    <row r="4" spans="1:11" ht="29.25" customHeight="1" x14ac:dyDescent="0.25">
      <c r="A4" s="45" t="s">
        <v>53</v>
      </c>
      <c r="B4" s="46"/>
      <c r="C4" s="84" t="s">
        <v>15</v>
      </c>
      <c r="D4" s="84"/>
      <c r="E4" s="84"/>
      <c r="F4" s="84"/>
      <c r="G4" s="84"/>
      <c r="H4" s="84"/>
      <c r="I4" s="84"/>
      <c r="J4" s="84"/>
      <c r="K4" s="85"/>
    </row>
    <row r="5" spans="1:11" x14ac:dyDescent="0.25">
      <c r="A5" s="86" t="s">
        <v>35</v>
      </c>
      <c r="B5" s="86"/>
      <c r="C5" s="51" t="s">
        <v>36</v>
      </c>
      <c r="D5" s="52"/>
      <c r="E5" s="46"/>
      <c r="F5" s="46"/>
      <c r="G5" s="46"/>
      <c r="H5" s="46"/>
      <c r="I5" s="53"/>
      <c r="J5" s="46"/>
      <c r="K5" s="54"/>
    </row>
    <row r="6" spans="1:11" ht="15.75" customHeight="1" x14ac:dyDescent="0.25">
      <c r="A6" s="77" t="s">
        <v>37</v>
      </c>
      <c r="B6" s="78"/>
      <c r="C6" s="51" t="s">
        <v>38</v>
      </c>
      <c r="D6" s="52"/>
      <c r="E6" s="46"/>
      <c r="F6" s="46"/>
      <c r="G6" s="46"/>
      <c r="H6" s="46"/>
      <c r="I6" s="51"/>
      <c r="J6" s="51"/>
      <c r="K6" s="54"/>
    </row>
    <row r="7" spans="1:11" x14ac:dyDescent="0.25">
      <c r="A7" s="87" t="s">
        <v>39</v>
      </c>
      <c r="B7" s="84"/>
      <c r="C7" s="47" t="s">
        <v>40</v>
      </c>
      <c r="D7" s="55"/>
      <c r="E7" s="46"/>
      <c r="F7" s="46"/>
      <c r="G7" s="46"/>
      <c r="H7" s="46"/>
      <c r="I7" s="51"/>
      <c r="J7" s="51"/>
      <c r="K7" s="54"/>
    </row>
    <row r="8" spans="1:11" x14ac:dyDescent="0.25">
      <c r="A8" s="87" t="s">
        <v>41</v>
      </c>
      <c r="B8" s="84"/>
      <c r="C8" s="51" t="s">
        <v>42</v>
      </c>
      <c r="D8" s="52"/>
      <c r="E8" s="46"/>
      <c r="F8" s="46"/>
      <c r="G8" s="46"/>
      <c r="H8" s="46"/>
      <c r="I8" s="51"/>
      <c r="J8" s="51"/>
      <c r="K8" s="54"/>
    </row>
    <row r="9" spans="1:11" x14ac:dyDescent="0.25">
      <c r="A9" s="87" t="s">
        <v>43</v>
      </c>
      <c r="B9" s="84"/>
      <c r="C9" s="51" t="s">
        <v>44</v>
      </c>
      <c r="D9" s="52"/>
      <c r="E9" s="51"/>
      <c r="F9" s="51"/>
      <c r="G9" s="51"/>
      <c r="H9" s="51"/>
      <c r="I9" s="51"/>
      <c r="J9" s="51"/>
      <c r="K9" s="56"/>
    </row>
    <row r="10" spans="1:11" x14ac:dyDescent="0.25">
      <c r="A10" s="77" t="s">
        <v>54</v>
      </c>
      <c r="B10" s="78"/>
      <c r="C10" s="57" t="s">
        <v>45</v>
      </c>
      <c r="D10" s="58"/>
      <c r="E10" s="57"/>
      <c r="F10" s="57"/>
      <c r="G10" s="57"/>
      <c r="H10" s="57"/>
      <c r="I10" s="57"/>
      <c r="J10" s="57"/>
      <c r="K10" s="59"/>
    </row>
    <row r="11" spans="1:11" x14ac:dyDescent="0.25">
      <c r="A11" s="77" t="s">
        <v>55</v>
      </c>
      <c r="B11" s="78"/>
      <c r="C11" s="60">
        <v>0.23</v>
      </c>
      <c r="D11" s="61"/>
      <c r="E11" s="62"/>
      <c r="F11" s="62"/>
      <c r="G11" s="62"/>
      <c r="H11" s="62"/>
      <c r="I11" s="62"/>
      <c r="J11" s="62"/>
      <c r="K11" s="63"/>
    </row>
    <row r="12" spans="1:11" x14ac:dyDescent="0.25">
      <c r="A12" s="77" t="s">
        <v>57</v>
      </c>
      <c r="B12" s="78"/>
      <c r="C12" s="51" t="s">
        <v>18</v>
      </c>
      <c r="D12" s="52"/>
      <c r="E12" s="51"/>
      <c r="F12" s="51"/>
      <c r="G12" s="51"/>
      <c r="H12" s="51"/>
      <c r="I12" s="51"/>
      <c r="J12" s="51"/>
      <c r="K12" s="56"/>
    </row>
    <row r="13" spans="1:11" ht="15.75" thickBot="1" x14ac:dyDescent="0.3">
      <c r="A13" s="82" t="s">
        <v>56</v>
      </c>
      <c r="B13" s="83"/>
      <c r="C13" s="64" t="s">
        <v>46</v>
      </c>
      <c r="D13" s="65"/>
      <c r="E13" s="64"/>
      <c r="F13" s="64"/>
      <c r="G13" s="64"/>
      <c r="H13" s="64"/>
      <c r="I13" s="64"/>
      <c r="J13" s="64"/>
      <c r="K13" s="66"/>
    </row>
    <row r="14" spans="1:11" ht="18.75" thickBot="1" x14ac:dyDescent="0.3">
      <c r="A14" s="88" t="s">
        <v>5</v>
      </c>
      <c r="B14" s="89"/>
      <c r="C14" s="89"/>
      <c r="D14" s="89"/>
      <c r="E14" s="89"/>
      <c r="F14" s="89"/>
      <c r="G14" s="89"/>
      <c r="H14" s="89"/>
      <c r="I14" s="89"/>
      <c r="J14" s="89"/>
      <c r="K14" s="90"/>
    </row>
    <row r="15" spans="1:11" ht="31.5" x14ac:dyDescent="0.25">
      <c r="A15" s="7" t="s">
        <v>0</v>
      </c>
      <c r="B15" s="30" t="s">
        <v>6</v>
      </c>
      <c r="C15" s="30" t="s">
        <v>7</v>
      </c>
      <c r="D15" s="30" t="s">
        <v>1</v>
      </c>
      <c r="E15" s="30" t="s">
        <v>13</v>
      </c>
      <c r="F15" s="31" t="s">
        <v>14</v>
      </c>
      <c r="G15" s="8" t="s">
        <v>19</v>
      </c>
      <c r="H15" s="8" t="s">
        <v>20</v>
      </c>
      <c r="I15" s="8" t="s">
        <v>3</v>
      </c>
      <c r="J15" s="8" t="s">
        <v>21</v>
      </c>
      <c r="K15" s="9" t="s">
        <v>2</v>
      </c>
    </row>
    <row r="16" spans="1:11" ht="15.75" x14ac:dyDescent="0.25">
      <c r="A16" s="5"/>
      <c r="B16" s="32"/>
      <c r="C16" s="32"/>
      <c r="D16" s="10"/>
      <c r="E16" s="32"/>
      <c r="F16" s="33"/>
      <c r="G16" s="11"/>
      <c r="H16" s="11" t="s">
        <v>4</v>
      </c>
      <c r="I16" s="11">
        <f>I17+I19+I21</f>
        <v>0</v>
      </c>
      <c r="J16" s="11">
        <f>J17+J19+J21</f>
        <v>0</v>
      </c>
      <c r="K16" s="12" t="e">
        <f t="shared" ref="K16:K22" si="0">J16/$J$16</f>
        <v>#DIV/0!</v>
      </c>
    </row>
    <row r="17" spans="1:16" ht="15.75" x14ac:dyDescent="0.25">
      <c r="A17" s="13" t="s">
        <v>23</v>
      </c>
      <c r="B17" s="34"/>
      <c r="C17" s="34"/>
      <c r="D17" s="35"/>
      <c r="E17" s="34"/>
      <c r="F17" s="36"/>
      <c r="G17" s="14"/>
      <c r="H17" s="14"/>
      <c r="I17" s="14">
        <f>SUM(I18:I18)</f>
        <v>0</v>
      </c>
      <c r="J17" s="14">
        <f>SUM(J18:J18)</f>
        <v>0</v>
      </c>
      <c r="K17" s="15" t="e">
        <f t="shared" si="0"/>
        <v>#DIV/0!</v>
      </c>
    </row>
    <row r="18" spans="1:16" x14ac:dyDescent="0.25">
      <c r="A18" s="16" t="s">
        <v>24</v>
      </c>
      <c r="B18" s="17" t="s">
        <v>9</v>
      </c>
      <c r="C18" s="17">
        <v>90776</v>
      </c>
      <c r="D18" s="10" t="s">
        <v>12</v>
      </c>
      <c r="E18" s="1" t="s">
        <v>10</v>
      </c>
      <c r="F18" s="18">
        <v>7</v>
      </c>
      <c r="G18" s="19"/>
      <c r="H18" s="19">
        <f>ROUND(G18*(1+$C$11), 2)</f>
        <v>0</v>
      </c>
      <c r="I18" s="20">
        <f>ROUND(G18*F18,2)</f>
        <v>0</v>
      </c>
      <c r="J18" s="20">
        <f>ROUND(H18*F18,2)</f>
        <v>0</v>
      </c>
      <c r="K18" s="12" t="e">
        <f t="shared" si="0"/>
        <v>#DIV/0!</v>
      </c>
    </row>
    <row r="19" spans="1:16" ht="15.75" x14ac:dyDescent="0.25">
      <c r="A19" s="13" t="s">
        <v>25</v>
      </c>
      <c r="B19" s="34"/>
      <c r="C19" s="34"/>
      <c r="D19" s="37"/>
      <c r="E19" s="34"/>
      <c r="F19" s="36"/>
      <c r="G19" s="14"/>
      <c r="H19" s="21"/>
      <c r="I19" s="14">
        <f>SUM(I20:I20)</f>
        <v>0</v>
      </c>
      <c r="J19" s="14">
        <f>SUM(J20:J20)</f>
        <v>0</v>
      </c>
      <c r="K19" s="15" t="e">
        <f t="shared" si="0"/>
        <v>#DIV/0!</v>
      </c>
    </row>
    <row r="20" spans="1:16" ht="30" x14ac:dyDescent="0.25">
      <c r="A20" s="16" t="s">
        <v>26</v>
      </c>
      <c r="B20" s="1" t="s">
        <v>8</v>
      </c>
      <c r="C20" s="1" t="s">
        <v>17</v>
      </c>
      <c r="D20" s="38" t="s">
        <v>16</v>
      </c>
      <c r="E20" s="1" t="s">
        <v>11</v>
      </c>
      <c r="F20" s="18">
        <v>36.1</v>
      </c>
      <c r="G20" s="19"/>
      <c r="H20" s="19">
        <f>ROUND(G20*(1+$C$11), 2)</f>
        <v>0</v>
      </c>
      <c r="I20" s="20">
        <f>ROUND(G20*F20,2)</f>
        <v>0</v>
      </c>
      <c r="J20" s="20">
        <f>ROUND(H20*F20,2)</f>
        <v>0</v>
      </c>
      <c r="K20" s="12" t="e">
        <f t="shared" si="0"/>
        <v>#DIV/0!</v>
      </c>
    </row>
    <row r="21" spans="1:16" ht="15.75" x14ac:dyDescent="0.25">
      <c r="A21" s="13" t="s">
        <v>27</v>
      </c>
      <c r="B21" s="34"/>
      <c r="C21" s="34"/>
      <c r="D21" s="37"/>
      <c r="E21" s="34"/>
      <c r="F21" s="36"/>
      <c r="G21" s="23"/>
      <c r="H21" s="21"/>
      <c r="I21" s="14">
        <f>SUM(I22:I22)</f>
        <v>0</v>
      </c>
      <c r="J21" s="14">
        <f>SUM(J22:J22)</f>
        <v>0</v>
      </c>
      <c r="K21" s="15" t="e">
        <f t="shared" si="0"/>
        <v>#DIV/0!</v>
      </c>
      <c r="L21" s="17"/>
      <c r="M21" s="10"/>
      <c r="N21" s="17"/>
      <c r="O21" s="24"/>
      <c r="P21" s="19"/>
    </row>
    <row r="22" spans="1:16" ht="30" x14ac:dyDescent="0.25">
      <c r="A22" s="16" t="s">
        <v>28</v>
      </c>
      <c r="B22" s="17" t="s">
        <v>9</v>
      </c>
      <c r="C22" s="17">
        <v>99811</v>
      </c>
      <c r="D22" s="10" t="s">
        <v>22</v>
      </c>
      <c r="E22" s="1" t="s">
        <v>11</v>
      </c>
      <c r="F22" s="18">
        <v>12.15</v>
      </c>
      <c r="G22" s="19"/>
      <c r="H22" s="19">
        <f>ROUND(G22*(1+$C$11), 2)</f>
        <v>0</v>
      </c>
      <c r="I22" s="20">
        <f>ROUND(G22*F22,2)</f>
        <v>0</v>
      </c>
      <c r="J22" s="20">
        <f>ROUND(H22*F22,2)</f>
        <v>0</v>
      </c>
      <c r="K22" s="12" t="e">
        <f t="shared" si="0"/>
        <v>#DIV/0!</v>
      </c>
    </row>
    <row r="23" spans="1:16" x14ac:dyDescent="0.25">
      <c r="A23" s="16"/>
      <c r="C23" s="74"/>
      <c r="D23" s="67"/>
      <c r="E23" s="68"/>
      <c r="F23" s="69"/>
      <c r="G23" s="70"/>
      <c r="H23" s="68"/>
      <c r="I23" s="68"/>
      <c r="J23" s="20"/>
      <c r="K23" s="12"/>
    </row>
    <row r="24" spans="1:16" x14ac:dyDescent="0.25">
      <c r="A24" s="16"/>
      <c r="B24" s="92" t="s">
        <v>58</v>
      </c>
      <c r="C24" s="92"/>
      <c r="D24" s="71"/>
      <c r="E24" s="68"/>
      <c r="F24" s="69"/>
      <c r="G24" s="68"/>
      <c r="H24" s="68"/>
      <c r="I24" s="72"/>
      <c r="J24" s="1"/>
      <c r="K24" s="25"/>
    </row>
    <row r="25" spans="1:16" ht="15.75" x14ac:dyDescent="0.25">
      <c r="A25" s="16"/>
      <c r="D25" s="91"/>
      <c r="E25" s="68"/>
      <c r="F25" s="69"/>
      <c r="G25" s="68"/>
      <c r="H25" s="68"/>
      <c r="I25" s="1" t="s">
        <v>48</v>
      </c>
      <c r="J25" s="2"/>
      <c r="K25" s="26"/>
    </row>
    <row r="26" spans="1:16" ht="15.75" x14ac:dyDescent="0.25">
      <c r="A26" s="4"/>
      <c r="B26" s="75" t="s">
        <v>49</v>
      </c>
      <c r="C26" s="38" t="s">
        <v>50</v>
      </c>
      <c r="D26" s="73"/>
      <c r="E26" s="76" t="s">
        <v>47</v>
      </c>
      <c r="F26" s="69"/>
      <c r="G26" s="68"/>
      <c r="H26" s="68"/>
      <c r="I26" s="2" t="s">
        <v>51</v>
      </c>
      <c r="J26" s="1"/>
      <c r="K26" s="27"/>
    </row>
    <row r="27" spans="1:16" ht="15.75" x14ac:dyDescent="0.25">
      <c r="A27" s="4"/>
      <c r="B27" s="75" t="s">
        <v>52</v>
      </c>
      <c r="C27" s="38" t="s">
        <v>50</v>
      </c>
      <c r="D27" s="71"/>
      <c r="E27" s="68"/>
      <c r="F27" s="69"/>
      <c r="G27" s="68"/>
      <c r="H27" s="68"/>
      <c r="I27" s="1" t="s">
        <v>29</v>
      </c>
      <c r="J27" s="1"/>
      <c r="K27" s="25"/>
    </row>
    <row r="28" spans="1:16" ht="16.5" thickBot="1" x14ac:dyDescent="0.3">
      <c r="A28" s="39"/>
      <c r="B28" s="40"/>
      <c r="C28" s="41"/>
      <c r="D28" s="42"/>
      <c r="E28" s="41"/>
      <c r="F28" s="43"/>
      <c r="G28" s="41"/>
      <c r="H28" s="41"/>
      <c r="I28" s="41"/>
      <c r="J28" s="41"/>
      <c r="K28" s="44"/>
    </row>
    <row r="29" spans="1:16" ht="15.75" x14ac:dyDescent="0.25">
      <c r="A29" s="22"/>
      <c r="B29" s="3"/>
      <c r="C29" s="3"/>
      <c r="D29" s="3"/>
      <c r="E29" s="3"/>
      <c r="F29" s="3"/>
    </row>
    <row r="30" spans="1:16" ht="15.75" x14ac:dyDescent="0.25">
      <c r="A30" s="22"/>
      <c r="B30" s="3"/>
      <c r="C30" s="3"/>
      <c r="D30" s="3"/>
      <c r="E30" s="3"/>
      <c r="F30" s="3"/>
    </row>
    <row r="31" spans="1:16" ht="15.75" x14ac:dyDescent="0.25">
      <c r="A31" s="22"/>
      <c r="B31" s="3"/>
      <c r="C31" s="3"/>
      <c r="D31" s="3"/>
      <c r="E31" s="3"/>
      <c r="F31" s="3"/>
    </row>
    <row r="32" spans="1:16" ht="15.75" x14ac:dyDescent="0.25">
      <c r="A32" s="22"/>
      <c r="B32" s="3"/>
      <c r="C32" s="3"/>
      <c r="D32" s="3"/>
      <c r="E32" s="3"/>
      <c r="F32" s="3"/>
    </row>
    <row r="33" spans="1:6" ht="15.75" x14ac:dyDescent="0.25">
      <c r="A33" s="22"/>
      <c r="B33" s="3"/>
      <c r="C33" s="3"/>
      <c r="D33" s="3"/>
      <c r="E33" s="3"/>
      <c r="F33" s="3"/>
    </row>
    <row r="34" spans="1:6" ht="15.75" x14ac:dyDescent="0.25">
      <c r="A34" s="22"/>
      <c r="B34" s="3"/>
      <c r="C34" s="3"/>
      <c r="D34" s="3"/>
      <c r="E34" s="3"/>
      <c r="F34" s="3"/>
    </row>
    <row r="35" spans="1:6" ht="15.75" x14ac:dyDescent="0.25">
      <c r="A35" s="22"/>
      <c r="B35" s="3"/>
      <c r="C35" s="3"/>
      <c r="D35" s="3"/>
      <c r="E35" s="3"/>
      <c r="F35" s="3"/>
    </row>
    <row r="36" spans="1:6" ht="15.75" x14ac:dyDescent="0.25">
      <c r="A36" s="22"/>
      <c r="B36" s="3"/>
      <c r="C36" s="3"/>
      <c r="D36" s="3"/>
      <c r="E36" s="3"/>
      <c r="F36" s="3"/>
    </row>
    <row r="37" spans="1:6" ht="15.75" x14ac:dyDescent="0.25">
      <c r="A37" s="22"/>
      <c r="B37" s="3"/>
      <c r="C37" s="3"/>
      <c r="D37" s="3"/>
      <c r="E37" s="3"/>
      <c r="F37" s="3"/>
    </row>
    <row r="38" spans="1:6" ht="15.75" x14ac:dyDescent="0.25">
      <c r="A38" s="22"/>
      <c r="B38" s="3"/>
      <c r="C38" s="3"/>
      <c r="D38" s="3"/>
      <c r="E38" s="3"/>
      <c r="F38" s="3"/>
    </row>
    <row r="39" spans="1:6" ht="15.75" x14ac:dyDescent="0.25">
      <c r="A39" s="22"/>
      <c r="B39" s="3"/>
      <c r="C39" s="3"/>
      <c r="D39" s="3"/>
      <c r="E39" s="3"/>
      <c r="F39" s="3"/>
    </row>
    <row r="40" spans="1:6" x14ac:dyDescent="0.25">
      <c r="A40" s="3"/>
      <c r="B40" s="3"/>
      <c r="C40" s="3"/>
      <c r="D40" s="3"/>
      <c r="E40" s="3"/>
      <c r="F40" s="3"/>
    </row>
    <row r="41" spans="1:6" x14ac:dyDescent="0.25">
      <c r="A41" s="3"/>
      <c r="B41" s="3"/>
      <c r="C41" s="3"/>
      <c r="D41" s="3"/>
      <c r="E41" s="3"/>
      <c r="F41" s="3"/>
    </row>
    <row r="42" spans="1:6" x14ac:dyDescent="0.25">
      <c r="A42" s="3"/>
      <c r="B42" s="3"/>
      <c r="C42" s="3"/>
      <c r="D42" s="3"/>
      <c r="E42" s="3"/>
      <c r="F42" s="3"/>
    </row>
    <row r="43" spans="1:6" x14ac:dyDescent="0.25">
      <c r="A43" s="3"/>
      <c r="B43" s="3"/>
      <c r="C43" s="3"/>
      <c r="D43" s="3"/>
      <c r="E43" s="3"/>
      <c r="F43" s="3"/>
    </row>
    <row r="44" spans="1:6" x14ac:dyDescent="0.25">
      <c r="A44" s="3"/>
      <c r="B44" s="3"/>
      <c r="C44" s="3"/>
      <c r="D44" s="3"/>
      <c r="E44" s="3"/>
      <c r="F44" s="3"/>
    </row>
    <row r="45" spans="1:6" x14ac:dyDescent="0.25">
      <c r="A45" s="3"/>
      <c r="B45" s="3"/>
      <c r="C45" s="3"/>
      <c r="D45" s="3"/>
      <c r="E45" s="3"/>
      <c r="F45" s="3"/>
    </row>
    <row r="46" spans="1:6" x14ac:dyDescent="0.25">
      <c r="A46" s="3"/>
      <c r="B46" s="3"/>
      <c r="C46" s="3"/>
      <c r="D46" s="3"/>
      <c r="E46" s="3"/>
      <c r="F46" s="3"/>
    </row>
    <row r="47" spans="1:6" x14ac:dyDescent="0.25">
      <c r="A47" s="3"/>
      <c r="B47" s="3"/>
      <c r="C47" s="3"/>
      <c r="D47" s="3"/>
      <c r="E47" s="3"/>
      <c r="F47" s="3"/>
    </row>
    <row r="48" spans="1:6" x14ac:dyDescent="0.25">
      <c r="A48" s="3"/>
      <c r="B48" s="3"/>
      <c r="C48" s="3"/>
      <c r="D48" s="3"/>
      <c r="E48" s="3"/>
      <c r="F48" s="3"/>
    </row>
    <row r="49" s="3" customFormat="1" x14ac:dyDescent="0.25"/>
    <row r="50" s="3" customFormat="1" x14ac:dyDescent="0.25"/>
    <row r="51" s="3" customFormat="1" x14ac:dyDescent="0.25"/>
    <row r="52" s="3" customFormat="1" x14ac:dyDescent="0.25"/>
    <row r="53" s="3" customFormat="1" x14ac:dyDescent="0.25"/>
    <row r="54" s="3" customFormat="1" x14ac:dyDescent="0.25"/>
    <row r="55" s="3" customFormat="1" x14ac:dyDescent="0.25"/>
    <row r="56" s="3" customFormat="1" x14ac:dyDescent="0.25"/>
    <row r="57" s="3" customFormat="1" x14ac:dyDescent="0.25"/>
    <row r="58" s="3" customFormat="1" x14ac:dyDescent="0.25"/>
    <row r="59" s="3" customFormat="1" x14ac:dyDescent="0.25"/>
    <row r="60" s="3" customFormat="1" x14ac:dyDescent="0.25"/>
    <row r="61" s="3" customFormat="1" x14ac:dyDescent="0.25"/>
    <row r="62" s="3" customFormat="1" x14ac:dyDescent="0.25"/>
    <row r="63" s="3" customFormat="1" x14ac:dyDescent="0.25"/>
    <row r="64" s="3" customFormat="1" ht="15.75" customHeight="1" x14ac:dyDescent="0.25"/>
    <row r="65" spans="1:7" ht="15.75" customHeight="1" x14ac:dyDescent="0.25">
      <c r="A65" s="3"/>
      <c r="B65" s="3"/>
      <c r="C65" s="3"/>
      <c r="D65" s="3"/>
      <c r="E65" s="3"/>
      <c r="F65" s="3"/>
    </row>
    <row r="66" spans="1:7" x14ac:dyDescent="0.25">
      <c r="A66" s="3"/>
      <c r="B66" s="3"/>
      <c r="C66" s="3"/>
      <c r="D66" s="3"/>
      <c r="E66" s="3"/>
      <c r="F66" s="3"/>
    </row>
    <row r="67" spans="1:7" x14ac:dyDescent="0.25">
      <c r="A67" s="3"/>
      <c r="B67" s="3"/>
      <c r="C67" s="3"/>
      <c r="D67" s="3"/>
      <c r="E67" s="3"/>
      <c r="F67" s="3"/>
    </row>
    <row r="68" spans="1:7" x14ac:dyDescent="0.25">
      <c r="A68" s="3"/>
      <c r="B68" s="3"/>
      <c r="C68" s="3"/>
      <c r="D68" s="3"/>
      <c r="E68" s="3"/>
      <c r="F68" s="3"/>
    </row>
    <row r="69" spans="1:7" x14ac:dyDescent="0.25">
      <c r="A69" s="3"/>
      <c r="B69" s="3"/>
      <c r="C69" s="3"/>
      <c r="D69" s="3"/>
      <c r="E69" s="3"/>
      <c r="F69" s="3"/>
    </row>
    <row r="70" spans="1:7" x14ac:dyDescent="0.25">
      <c r="A70" s="3"/>
      <c r="B70" s="3"/>
      <c r="C70" s="3"/>
      <c r="D70" s="3"/>
      <c r="E70" s="3"/>
      <c r="F70" s="3"/>
    </row>
    <row r="71" spans="1:7" x14ac:dyDescent="0.25">
      <c r="A71" s="3"/>
      <c r="B71" s="3"/>
      <c r="C71" s="3"/>
      <c r="D71" s="3"/>
      <c r="E71" s="3"/>
      <c r="F71" s="3"/>
    </row>
    <row r="72" spans="1:7" x14ac:dyDescent="0.25">
      <c r="A72" s="3"/>
      <c r="B72" s="3"/>
      <c r="C72" s="3"/>
      <c r="D72" s="3"/>
      <c r="E72" s="3"/>
      <c r="F72" s="3"/>
    </row>
    <row r="73" spans="1:7" x14ac:dyDescent="0.25">
      <c r="A73" s="3"/>
      <c r="B73" s="3"/>
      <c r="C73" s="3"/>
      <c r="D73" s="3"/>
      <c r="E73" s="3"/>
      <c r="F73" s="3"/>
    </row>
    <row r="74" spans="1:7" x14ac:dyDescent="0.25">
      <c r="A74" s="3"/>
      <c r="B74" s="3"/>
      <c r="C74" s="3"/>
      <c r="D74" s="3"/>
      <c r="E74" s="3"/>
      <c r="F74" s="3"/>
    </row>
    <row r="75" spans="1:7" x14ac:dyDescent="0.25">
      <c r="A75" s="3"/>
      <c r="B75" s="3"/>
      <c r="C75" s="3"/>
      <c r="D75" s="3"/>
      <c r="E75" s="3"/>
      <c r="F75" s="3"/>
    </row>
    <row r="76" spans="1:7" x14ac:dyDescent="0.25">
      <c r="A76" s="3"/>
      <c r="B76" s="3"/>
      <c r="C76" s="3"/>
      <c r="D76" s="3"/>
      <c r="E76" s="3"/>
      <c r="F76" s="3"/>
    </row>
    <row r="77" spans="1:7" x14ac:dyDescent="0.25">
      <c r="A77" s="3"/>
      <c r="B77" s="3"/>
      <c r="C77" s="3"/>
      <c r="D77" s="3"/>
      <c r="E77" s="3"/>
      <c r="F77" s="3"/>
    </row>
    <row r="78" spans="1:7" x14ac:dyDescent="0.25">
      <c r="A78" s="3"/>
      <c r="B78" s="3"/>
      <c r="C78" s="3"/>
      <c r="D78" s="3"/>
      <c r="E78" s="3"/>
      <c r="F78" s="3"/>
    </row>
    <row r="79" spans="1:7" x14ac:dyDescent="0.25">
      <c r="A79" s="3"/>
      <c r="B79" s="3"/>
      <c r="C79" s="3"/>
      <c r="D79" s="3"/>
      <c r="E79" s="3"/>
      <c r="F79" s="3"/>
      <c r="G79" s="28"/>
    </row>
    <row r="80" spans="1:7" x14ac:dyDescent="0.25">
      <c r="A80" s="3"/>
      <c r="B80" s="3"/>
      <c r="C80" s="3"/>
      <c r="D80" s="3"/>
      <c r="E80" s="3"/>
      <c r="F80" s="3"/>
      <c r="G80" s="28"/>
    </row>
    <row r="81" spans="1:7" x14ac:dyDescent="0.25">
      <c r="A81" s="3"/>
      <c r="B81" s="3"/>
      <c r="C81" s="3"/>
      <c r="D81" s="3"/>
      <c r="E81" s="3"/>
      <c r="F81" s="3"/>
      <c r="G81" s="28"/>
    </row>
    <row r="82" spans="1:7" x14ac:dyDescent="0.25">
      <c r="A82" s="3"/>
      <c r="B82" s="3"/>
      <c r="C82" s="3"/>
      <c r="D82" s="3"/>
      <c r="E82" s="3"/>
      <c r="F82" s="3"/>
      <c r="G82" s="28"/>
    </row>
    <row r="83" spans="1:7" x14ac:dyDescent="0.25">
      <c r="A83" s="3"/>
      <c r="B83" s="3"/>
      <c r="C83" s="3"/>
      <c r="D83" s="3"/>
      <c r="E83" s="3"/>
      <c r="F83" s="3"/>
      <c r="G83" s="28"/>
    </row>
    <row r="84" spans="1:7" x14ac:dyDescent="0.25">
      <c r="A84" s="3"/>
      <c r="B84" s="3"/>
      <c r="C84" s="3"/>
      <c r="D84" s="3"/>
      <c r="E84" s="3"/>
      <c r="F84" s="3"/>
      <c r="G84" s="28"/>
    </row>
    <row r="85" spans="1:7" x14ac:dyDescent="0.25">
      <c r="A85" s="3"/>
      <c r="B85" s="3"/>
      <c r="C85" s="3"/>
      <c r="D85" s="3"/>
      <c r="E85" s="3"/>
      <c r="F85" s="3"/>
      <c r="G85" s="28"/>
    </row>
  </sheetData>
  <mergeCells count="14">
    <mergeCell ref="A2:B2"/>
    <mergeCell ref="A6:B6"/>
    <mergeCell ref="A1:K1"/>
    <mergeCell ref="A13:B13"/>
    <mergeCell ref="A3:B3"/>
    <mergeCell ref="C4:K4"/>
    <mergeCell ref="A5:B5"/>
    <mergeCell ref="A8:B8"/>
    <mergeCell ref="A9:B9"/>
    <mergeCell ref="A10:B10"/>
    <mergeCell ref="A14:K14"/>
    <mergeCell ref="A7:B7"/>
    <mergeCell ref="A11:B11"/>
    <mergeCell ref="A12:B12"/>
  </mergeCells>
  <phoneticPr fontId="2" type="noConversion"/>
  <conditionalFormatting sqref="C15:C16">
    <cfRule type="duplicateValues" dxfId="4" priority="25"/>
  </conditionalFormatting>
  <conditionalFormatting sqref="C22">
    <cfRule type="duplicateValues" dxfId="3" priority="4"/>
  </conditionalFormatting>
  <conditionalFormatting sqref="C28 C17:C21">
    <cfRule type="duplicateValues" dxfId="2" priority="46"/>
  </conditionalFormatting>
  <conditionalFormatting sqref="L21">
    <cfRule type="duplicateValues" dxfId="1" priority="7"/>
  </conditionalFormatting>
  <conditionalFormatting sqref="B26:B27 B24">
    <cfRule type="duplicateValues" dxfId="0" priority="47"/>
  </conditionalFormatting>
  <pageMargins left="0.70866141732283472" right="0.70866141732283472" top="0.74803149606299213" bottom="0.74803149606299213" header="0.31496062992125984" footer="0.31496062992125984"/>
  <pageSetup paperSize="9" scale="6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</vt:lpstr>
      <vt:lpstr>ORÇAMENTO!Area_de_impressao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UNESP</dc:creator>
  <cp:lastModifiedBy>Isabela da Silva Ultramari</cp:lastModifiedBy>
  <cp:lastPrinted>2025-01-16T21:13:35Z</cp:lastPrinted>
  <dcterms:created xsi:type="dcterms:W3CDTF">2021-12-20T11:30:21Z</dcterms:created>
  <dcterms:modified xsi:type="dcterms:W3CDTF">2025-04-02T15:02:47Z</dcterms:modified>
</cp:coreProperties>
</file>